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 MAIA OBRAS\2022\jn\"/>
    </mc:Choice>
  </mc:AlternateContent>
  <xr:revisionPtr revIDLastSave="0" documentId="13_ncr:1_{91740E88-745E-4F8F-9596-9FCD34D5D57E}" xr6:coauthVersionLast="47" xr6:coauthVersionMax="47" xr10:uidLastSave="{00000000-0000-0000-0000-000000000000}"/>
  <bookViews>
    <workbookView xWindow="-120" yWindow="-120" windowWidth="20730" windowHeight="11160" tabRatio="724" xr2:uid="{00000000-000D-0000-FFFF-FFFF00000000}"/>
  </bookViews>
  <sheets>
    <sheet name="PM" sheetId="1" r:id="rId1"/>
    <sheet name="MC - Á. Externa" sheetId="2" r:id="rId2"/>
    <sheet name="Cronograma" sheetId="3" r:id="rId3"/>
    <sheet name="BDI MATERIAIS" sheetId="20" r:id="rId4"/>
    <sheet name="BDI SERVIÇOS" sheetId="19" r:id="rId5"/>
    <sheet name="L. SOCIAIS.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1Excel_BuiltIn_Print_Area_3_1" localSheetId="2">#REF!</definedName>
    <definedName name="_1Excel_BuiltIn_Print_Area_3_1">#REF!</definedName>
    <definedName name="_Fill" localSheetId="2" hidden="1">#REF!</definedName>
    <definedName name="_Fill" hidden="1">#REF!</definedName>
    <definedName name="_FOG50" localSheetId="2">#REF!</definedName>
    <definedName name="_FOG50">#REF!</definedName>
    <definedName name="_PVC100" localSheetId="2">#REF!</definedName>
    <definedName name="_PVC100">#REF!</definedName>
    <definedName name="_PVC150" localSheetId="2">#REF!</definedName>
    <definedName name="_PVC150">#REF!</definedName>
    <definedName name="_PVC50" localSheetId="2">#REF!</definedName>
    <definedName name="_PVC50">#REF!</definedName>
    <definedName name="_PVC75" localSheetId="2">#REF!</definedName>
    <definedName name="_PVC75">#REF!</definedName>
    <definedName name="_VBF1" localSheetId="2">#REF!</definedName>
    <definedName name="_VBF1">#REF!</definedName>
    <definedName name="_VE1" localSheetId="2">#REF!</definedName>
    <definedName name="_VE1">#REF!</definedName>
    <definedName name="_VO1" localSheetId="2">[1]MEMORIAL!#REF!</definedName>
    <definedName name="_VO1">[1]MEMORIAL!#REF!</definedName>
    <definedName name="_VR1" localSheetId="2">#REF!</definedName>
    <definedName name="_VR1">#REF!</definedName>
    <definedName name="A__1" localSheetId="2">[1]MEMORIAL!#REF!</definedName>
    <definedName name="A__1">[1]MEMORIAL!#REF!</definedName>
    <definedName name="A__1_1" localSheetId="2">[1]MEMORIAL!#REF!</definedName>
    <definedName name="A__1_1">[1]MEMORIAL!#REF!</definedName>
    <definedName name="A__2" localSheetId="2">[1]MEMORIAL!#REF!</definedName>
    <definedName name="A__2">[1]MEMORIAL!#REF!</definedName>
    <definedName name="A__2_1" localSheetId="2">[1]MEMORIAL!#REF!</definedName>
    <definedName name="A__2_1">[1]MEMORIAL!#REF!</definedName>
    <definedName name="A__3" localSheetId="2">[1]MEMORIAL!#REF!</definedName>
    <definedName name="A__3">[1]MEMORIAL!#REF!</definedName>
    <definedName name="A__3_1" localSheetId="2">[1]MEMORIAL!#REF!</definedName>
    <definedName name="A__3_1">[1]MEMORIAL!#REF!</definedName>
    <definedName name="A__4" localSheetId="2">[1]MEMORIAL!#REF!</definedName>
    <definedName name="A__4">[1]MEMORIAL!#REF!</definedName>
    <definedName name="A__4_1" localSheetId="2">[1]MEMORIAL!#REF!</definedName>
    <definedName name="A__4_1">[1]MEMORIAL!#REF!</definedName>
    <definedName name="A__5" localSheetId="2">[1]MEMORIAL!#REF!</definedName>
    <definedName name="A__5">[1]MEMORIAL!#REF!</definedName>
    <definedName name="A__5_1" localSheetId="2">[1]MEMORIAL!#REF!</definedName>
    <definedName name="A__5_1">[1]MEMORIAL!#REF!</definedName>
    <definedName name="A__6" localSheetId="2">[1]MEMORIAL!#REF!</definedName>
    <definedName name="A__6">[1]MEMORIAL!#REF!</definedName>
    <definedName name="A__6_1" localSheetId="2">[1]MEMORIAL!#REF!</definedName>
    <definedName name="A__6_1">[1]MEMORIAL!#REF!</definedName>
    <definedName name="A_1" localSheetId="2">[1]MEMORIAL!#REF!</definedName>
    <definedName name="A_1">[1]MEMORIAL!#REF!</definedName>
    <definedName name="A_1_1" localSheetId="2">[1]MEMORIAL!#REF!</definedName>
    <definedName name="A_1_1">[1]MEMORIAL!#REF!</definedName>
    <definedName name="A_2" localSheetId="2">[1]MEMORIAL!#REF!</definedName>
    <definedName name="A_2">[1]MEMORIAL!#REF!</definedName>
    <definedName name="A_2_1" localSheetId="2">[1]MEMORIAL!#REF!</definedName>
    <definedName name="A_2_1">[1]MEMORIAL!#REF!</definedName>
    <definedName name="A_3" localSheetId="2">[1]MEMORIAL!#REF!</definedName>
    <definedName name="A_3">[1]MEMORIAL!#REF!</definedName>
    <definedName name="A_3_1" localSheetId="2">[1]MEMORIAL!#REF!</definedName>
    <definedName name="A_3_1">[1]MEMORIAL!#REF!</definedName>
    <definedName name="APARENTE" localSheetId="2">#REF!</definedName>
    <definedName name="APARENTE">#REF!</definedName>
    <definedName name="_xlnm.Print_Area" localSheetId="2">Cronograma!$A$1:$M$32</definedName>
    <definedName name="_xlnm.Print_Area" localSheetId="5">'L. SOCIAIS.'!$A$1:$H$41</definedName>
    <definedName name="_xlnm.Print_Area" localSheetId="1">'MC - Á. Externa'!$A$1:$K$287</definedName>
    <definedName name="_xlnm.Print_Area" localSheetId="0">PM!$A$1:$I$84</definedName>
    <definedName name="Área_impressão_IM" localSheetId="2">#REF!</definedName>
    <definedName name="Área_impressão_IM">#REF!</definedName>
    <definedName name="ASFALTO" localSheetId="2">#REF!</definedName>
    <definedName name="ASFALTO">#REF!</definedName>
    <definedName name="ASFALTO_1" localSheetId="2">#REF!</definedName>
    <definedName name="ASFALTO_1">#REF!</definedName>
    <definedName name="BF" localSheetId="2">[2]MEMORIAL!#REF!</definedName>
    <definedName name="BF">[2]MEMORIAL!#REF!</definedName>
    <definedName name="BF_1" localSheetId="2">[3]MEMORIAL!#REF!</definedName>
    <definedName name="BF_1">[3]MEMORIAL!#REF!</definedName>
    <definedName name="BLOCRET" localSheetId="2">#REF!</definedName>
    <definedName name="BLOCRET">#REF!</definedName>
    <definedName name="BLOCRET_1" localSheetId="2">#REF!</definedName>
    <definedName name="BLOCRET_1">#REF!</definedName>
    <definedName name="ciclopico" localSheetId="2">[3]MEMORIAL!#REF!</definedName>
    <definedName name="ciclopico">[3]MEMORIAL!#REF!</definedName>
    <definedName name="ciclopico_1" localSheetId="2">[3]MEMORIAL!#REF!</definedName>
    <definedName name="ciclopico_1">[3]MEMORIAL!#REF!</definedName>
    <definedName name="COMPOSICAO01" localSheetId="2">#REF!</definedName>
    <definedName name="COMPOSICAO01">#REF!</definedName>
    <definedName name="COMPOSIÇÃO01" localSheetId="2">#REF!</definedName>
    <definedName name="COMPOSIÇÃO01">#REF!</definedName>
    <definedName name="COMPOSICAO01_1" localSheetId="2">#REF!</definedName>
    <definedName name="COMPOSICAO01_1">#REF!</definedName>
    <definedName name="COMPOSICAO02" localSheetId="2">#REF!</definedName>
    <definedName name="COMPOSICAO02">#REF!</definedName>
    <definedName name="COMPOSICAO02_1" localSheetId="2">#REF!</definedName>
    <definedName name="COMPOSICAO02_1">#REF!</definedName>
    <definedName name="concciclo" localSheetId="2">#REF!</definedName>
    <definedName name="concciclo">#REF!</definedName>
    <definedName name="concreto" localSheetId="2">#REF!</definedName>
    <definedName name="concreto">#REF!</definedName>
    <definedName name="CSA" localSheetId="2">#REF!</definedName>
    <definedName name="CSA">#REF!</definedName>
    <definedName name="CSA_1" localSheetId="2">#REF!</definedName>
    <definedName name="CSA_1">#REF!</definedName>
    <definedName name="CSPP" localSheetId="2">#REF!</definedName>
    <definedName name="CSPP">#REF!</definedName>
    <definedName name="CSPP_1" localSheetId="2">#REF!</definedName>
    <definedName name="CSPP_1">#REF!</definedName>
    <definedName name="DEFOFO" localSheetId="2">#REF!</definedName>
    <definedName name="DEFOFO">#REF!</definedName>
    <definedName name="DEFOFO100" localSheetId="2">#REF!</definedName>
    <definedName name="DEFOFO100">#REF!</definedName>
    <definedName name="DEFOFO150" localSheetId="2">#REF!</definedName>
    <definedName name="DEFOFO150">#REF!</definedName>
    <definedName name="DEFOFO200" localSheetId="2">#REF!</definedName>
    <definedName name="DEFOFO200">#REF!</definedName>
    <definedName name="DEFOFO250" localSheetId="2">#REF!</definedName>
    <definedName name="DEFOFO250">#REF!</definedName>
    <definedName name="DEFOFO300" localSheetId="2">#REF!</definedName>
    <definedName name="DEFOFO300">#REF!</definedName>
    <definedName name="Excel_BuiltIn__FilterDatabase_1" localSheetId="2">#REF!</definedName>
    <definedName name="Excel_BuiltIn__FilterDatabase_1">#REF!</definedName>
    <definedName name="Excel_BuiltIn_Print_Area_3_1" localSheetId="2">#REF!</definedName>
    <definedName name="Excel_BuiltIn_Print_Area_3_1">#REF!</definedName>
    <definedName name="Excel_BuiltIn_Print_Area_3_1_1" localSheetId="2">#REF!</definedName>
    <definedName name="Excel_BuiltIn_Print_Area_3_1_1">#REF!</definedName>
    <definedName name="Excel_BuiltIn_Print_Area_4" localSheetId="2">#REF!</definedName>
    <definedName name="Excel_BuiltIn_Print_Area_4">#REF!</definedName>
    <definedName name="Excel_BuiltIn_Print_Area_5_1" localSheetId="2">#REF!</definedName>
    <definedName name="Excel_BuiltIn_Print_Area_5_1">#REF!</definedName>
    <definedName name="Excel_BuiltIn_Print_Area_5_1_1" localSheetId="2">#REF!</definedName>
    <definedName name="Excel_BuiltIn_Print_Area_5_1_1">#REF!</definedName>
    <definedName name="Excel_BuiltIn_Print_Area_6_1" localSheetId="2">#REF!</definedName>
    <definedName name="Excel_BuiltIn_Print_Area_6_1">#REF!</definedName>
    <definedName name="Excel_BuiltIn_Print_Area_8_1" localSheetId="2">#REF!</definedName>
    <definedName name="Excel_BuiltIn_Print_Area_8_1">#REF!</definedName>
    <definedName name="Excel_BuiltIn_Print_Titles_3" localSheetId="2">#REF!</definedName>
    <definedName name="Excel_BuiltIn_Print_Titles_3">#REF!</definedName>
    <definedName name="Excel_BuiltIn_Print_Titles_3_1" localSheetId="2">#REF!</definedName>
    <definedName name="Excel_BuiltIn_Print_Titles_3_1">#REF!</definedName>
    <definedName name="Excel_BuiltIn_Print_Titles_5_1" localSheetId="2">#REF!</definedName>
    <definedName name="Excel_BuiltIn_Print_Titles_5_1">#REF!</definedName>
    <definedName name="EXTENSÃO" localSheetId="2">#REF!</definedName>
    <definedName name="EXTENSÃO">#REF!</definedName>
    <definedName name="EXTENSÃO_1" localSheetId="2">#REF!</definedName>
    <definedName name="EXTENSÃO_1">#REF!</definedName>
    <definedName name="extred100" localSheetId="2">[4]MEMORIAL!#REF!</definedName>
    <definedName name="extred100">[4]MEMORIAL!#REF!</definedName>
    <definedName name="EXTREDE" localSheetId="2">#REF!</definedName>
    <definedName name="EXTREDE">#REF!</definedName>
    <definedName name="EXTREDE_1" localSheetId="2">#REF!</definedName>
    <definedName name="EXTREDE_1">#REF!</definedName>
    <definedName name="FOFO" localSheetId="2">#REF!</definedName>
    <definedName name="FOFO">#REF!</definedName>
    <definedName name="FOFO150" localSheetId="2">#REF!</definedName>
    <definedName name="FOFO150">#REF!</definedName>
    <definedName name="FOFO200" localSheetId="2">#REF!</definedName>
    <definedName name="FOFO200">#REF!</definedName>
    <definedName name="FOFO50" localSheetId="2">#REF!</definedName>
    <definedName name="FOFO50">#REF!</definedName>
    <definedName name="FOFO75" localSheetId="2">#REF!</definedName>
    <definedName name="FOFO75">#REF!</definedName>
    <definedName name="FOFO80" localSheetId="2">#REF!</definedName>
    <definedName name="FOFO80">#REF!</definedName>
    <definedName name="gil" localSheetId="2">#REF!</definedName>
    <definedName name="gil">#REF!</definedName>
    <definedName name="MCOD02.020.0010" localSheetId="2">[5]MEMORIAL!#REF!</definedName>
    <definedName name="MCOD02.020.0010">[5]MEMORIAL!#REF!</definedName>
    <definedName name="MCOD02.020.0010_1" localSheetId="2">[6]MEMORIAL!#REF!</definedName>
    <definedName name="MCOD02.020.0010_1">[6]MEMORIAL!#REF!</definedName>
    <definedName name="MCOD02.020.0070" localSheetId="2">[5]MEMORIAL!#REF!</definedName>
    <definedName name="MCOD02.020.0070">[5]MEMORIAL!#REF!</definedName>
    <definedName name="MCOD02.020.0070_1" localSheetId="2">[6]MEMORIAL!#REF!</definedName>
    <definedName name="MCOD02.020.0070_1">[6]MEMORIAL!#REF!</definedName>
    <definedName name="MCOD02.030.0090" localSheetId="2">[5]MEMORIAL!#REF!</definedName>
    <definedName name="MCOD02.030.0090">[5]MEMORIAL!#REF!</definedName>
    <definedName name="MCOD02.030.0090_1" localSheetId="2">[6]MEMORIAL!#REF!</definedName>
    <definedName name="MCOD02.030.0090_1">[6]MEMORIAL!#REF!</definedName>
    <definedName name="MCOD02.030.0100" localSheetId="2">[5]MEMORIAL!#REF!</definedName>
    <definedName name="MCOD02.030.0100">[5]MEMORIAL!#REF!</definedName>
    <definedName name="MCOD02.030.0100_1" localSheetId="2">[6]MEMORIAL!#REF!</definedName>
    <definedName name="MCOD02.030.0100_1">[6]MEMORIAL!#REF!</definedName>
    <definedName name="MCOD02.040.0200" localSheetId="2">[5]MEMORIAL!#REF!</definedName>
    <definedName name="MCOD02.040.0200">[5]MEMORIAL!#REF!</definedName>
    <definedName name="MCOD02.040.0200_1" localSheetId="2">[6]MEMORIAL!#REF!</definedName>
    <definedName name="MCOD02.040.0200_1">[6]MEMORIAL!#REF!</definedName>
    <definedName name="MCOD02.040.0280" localSheetId="2">[5]MEMORIAL!#REF!</definedName>
    <definedName name="MCOD02.040.0280">[5]MEMORIAL!#REF!</definedName>
    <definedName name="MCOD02.040.0280_1" localSheetId="2">[6]MEMORIAL!#REF!</definedName>
    <definedName name="MCOD02.040.0280_1">[6]MEMORIAL!#REF!</definedName>
    <definedName name="MCOD02.040.0921" localSheetId="2">[5]MEMORIAL!#REF!</definedName>
    <definedName name="MCOD02.040.0921">[5]MEMORIAL!#REF!</definedName>
    <definedName name="MCOD02.040.0921_1" localSheetId="2">[6]MEMORIAL!#REF!</definedName>
    <definedName name="MCOD02.040.0921_1">[6]MEMORIAL!#REF!</definedName>
    <definedName name="MCOD02.040.1055" localSheetId="2">[5]MEMORIAL!#REF!</definedName>
    <definedName name="MCOD02.040.1055">[5]MEMORIAL!#REF!</definedName>
    <definedName name="MCOD02.040.1055_1" localSheetId="2">[6]MEMORIAL!#REF!</definedName>
    <definedName name="MCOD02.040.1055_1">[6]MEMORIAL!#REF!</definedName>
    <definedName name="MCOD02.040.1060" localSheetId="2">[5]MEMORIAL!#REF!</definedName>
    <definedName name="MCOD02.040.1060">[5]MEMORIAL!#REF!</definedName>
    <definedName name="MCOD02.040.1060_1" localSheetId="2">[6]MEMORIAL!#REF!</definedName>
    <definedName name="MCOD02.040.1060_1">[6]MEMORIAL!#REF!</definedName>
    <definedName name="MCOD02.040.3790" localSheetId="2">[5]MEMORIAL!#REF!</definedName>
    <definedName name="MCOD02.040.3790">[5]MEMORIAL!#REF!</definedName>
    <definedName name="MCOD02.040.3790_1" localSheetId="2">[6]MEMORIAL!#REF!</definedName>
    <definedName name="MCOD02.040.3790_1">[6]MEMORIAL!#REF!</definedName>
    <definedName name="MCOD02.040.3800" localSheetId="2">[5]MEMORIAL!#REF!</definedName>
    <definedName name="MCOD02.040.3800">[5]MEMORIAL!#REF!</definedName>
    <definedName name="MCOD02.040.3800_1" localSheetId="2">[6]MEMORIAL!#REF!</definedName>
    <definedName name="MCOD02.040.3800_1">[6]MEMORIAL!#REF!</definedName>
    <definedName name="MCOD02.040.3810" localSheetId="2">[5]MEMORIAL!#REF!</definedName>
    <definedName name="MCOD02.040.3810">[5]MEMORIAL!#REF!</definedName>
    <definedName name="MCOD02.040.3810_1" localSheetId="2">[6]MEMORIAL!#REF!</definedName>
    <definedName name="MCOD02.040.3810_1">[6]MEMORIAL!#REF!</definedName>
    <definedName name="MCOD02.040.4510" localSheetId="2">[5]MEMORIAL!#REF!</definedName>
    <definedName name="MCOD02.040.4510">[5]MEMORIAL!#REF!</definedName>
    <definedName name="MCOD02.040.4510_1" localSheetId="2">[6]MEMORIAL!#REF!</definedName>
    <definedName name="MCOD02.040.4510_1">[6]MEMORIAL!#REF!</definedName>
    <definedName name="MCOD02.040.4520" localSheetId="2">[5]MEMORIAL!#REF!</definedName>
    <definedName name="MCOD02.040.4520">[5]MEMORIAL!#REF!</definedName>
    <definedName name="MCOD02.040.4520_1" localSheetId="2">[6]MEMORIAL!#REF!</definedName>
    <definedName name="MCOD02.040.4520_1">[6]MEMORIAL!#REF!</definedName>
    <definedName name="MCOD02.040.4550" localSheetId="2">[5]MEMORIAL!#REF!</definedName>
    <definedName name="MCOD02.040.4550">[5]MEMORIAL!#REF!</definedName>
    <definedName name="MCOD02.040.4550_1" localSheetId="2">[6]MEMORIAL!#REF!</definedName>
    <definedName name="MCOD02.040.4550_1">[6]MEMORIAL!#REF!</definedName>
    <definedName name="MCOD02.040.4620" localSheetId="2">[5]MEMORIAL!#REF!</definedName>
    <definedName name="MCOD02.040.4620">[5]MEMORIAL!#REF!</definedName>
    <definedName name="MCOD02.040.4620_1" localSheetId="2">[6]MEMORIAL!#REF!</definedName>
    <definedName name="MCOD02.040.4620_1">[6]MEMORIAL!#REF!</definedName>
    <definedName name="MCOD02.040.4630" localSheetId="2">[5]MEMORIAL!#REF!</definedName>
    <definedName name="MCOD02.040.4630">[5]MEMORIAL!#REF!</definedName>
    <definedName name="MCOD02.040.4630_1" localSheetId="2">[6]MEMORIAL!#REF!</definedName>
    <definedName name="MCOD02.040.4630_1">[6]MEMORIAL!#REF!</definedName>
    <definedName name="MCOD02.040.4636" localSheetId="2">[5]MEMORIAL!#REF!</definedName>
    <definedName name="MCOD02.040.4636">[5]MEMORIAL!#REF!</definedName>
    <definedName name="MCOD02.040.4636_1" localSheetId="2">[6]MEMORIAL!#REF!</definedName>
    <definedName name="MCOD02.040.4636_1">[6]MEMORIAL!#REF!</definedName>
    <definedName name="MCOD02.040.4690" localSheetId="2">[5]MEMORIAL!#REF!</definedName>
    <definedName name="MCOD02.040.4690">[5]MEMORIAL!#REF!</definedName>
    <definedName name="MCOD02.040.4690_1" localSheetId="2">[6]MEMORIAL!#REF!</definedName>
    <definedName name="MCOD02.040.4690_1">[6]MEMORIAL!#REF!</definedName>
    <definedName name="MCOD02.040.7402" localSheetId="2">[5]MEMORIAL!#REF!</definedName>
    <definedName name="MCOD02.040.7402">[5]MEMORIAL!#REF!</definedName>
    <definedName name="MCOD02.040.7402_1" localSheetId="2">[6]MEMORIAL!#REF!</definedName>
    <definedName name="MCOD02.040.7402_1">[6]MEMORIAL!#REF!</definedName>
    <definedName name="MCOD02.040.9800" localSheetId="2">[5]MEMORIAL!#REF!</definedName>
    <definedName name="MCOD02.040.9800">[5]MEMORIAL!#REF!</definedName>
    <definedName name="MCOD02.040.9800_1" localSheetId="2">[6]MEMORIAL!#REF!</definedName>
    <definedName name="MCOD02.040.9800_1">[6]MEMORIAL!#REF!</definedName>
    <definedName name="MCOD02.040.9802" localSheetId="2">[5]MEMORIAL!#REF!</definedName>
    <definedName name="MCOD02.040.9802">[5]MEMORIAL!#REF!</definedName>
    <definedName name="MCOD02.040.9802_1" localSheetId="2">[6]MEMORIAL!#REF!</definedName>
    <definedName name="MCOD02.040.9802_1">[6]MEMORIAL!#REF!</definedName>
    <definedName name="MCOD02.040.9804" localSheetId="2">[5]MEMORIAL!#REF!</definedName>
    <definedName name="MCOD02.040.9804">[5]MEMORIAL!#REF!</definedName>
    <definedName name="MCOD02.040.9804_1" localSheetId="2">[6]MEMORIAL!#REF!</definedName>
    <definedName name="MCOD02.040.9804_1">[6]MEMORIAL!#REF!</definedName>
    <definedName name="MCOD02.110.0014" localSheetId="2">[5]MEMORIAL!#REF!</definedName>
    <definedName name="MCOD02.110.0014">[5]MEMORIAL!#REF!</definedName>
    <definedName name="MCOD02.110.0014_1" localSheetId="2">[6]MEMORIAL!#REF!</definedName>
    <definedName name="MCOD02.110.0014_1">[6]MEMORIAL!#REF!</definedName>
    <definedName name="MCOD02.110.0054" localSheetId="2">[5]MEMORIAL!#REF!</definedName>
    <definedName name="MCOD02.110.0054">[5]MEMORIAL!#REF!</definedName>
    <definedName name="MCOD02.110.0054_1" localSheetId="2">[6]MEMORIAL!#REF!</definedName>
    <definedName name="MCOD02.110.0054_1">[6]MEMORIAL!#REF!</definedName>
    <definedName name="MCOD02.110.0066" localSheetId="2">[5]MEMORIAL!#REF!</definedName>
    <definedName name="MCOD02.110.0066">[5]MEMORIAL!#REF!</definedName>
    <definedName name="MCOD02.110.0066_1" localSheetId="2">[6]MEMORIAL!#REF!</definedName>
    <definedName name="MCOD02.110.0066_1">[6]MEMORIAL!#REF!</definedName>
    <definedName name="MCOD02.110.0094" localSheetId="2">[5]MEMORIAL!#REF!</definedName>
    <definedName name="MCOD02.110.0094">[5]MEMORIAL!#REF!</definedName>
    <definedName name="MCOD02.110.0094_1" localSheetId="2">[6]MEMORIAL!#REF!</definedName>
    <definedName name="MCOD02.110.0094_1">[6]MEMORIAL!#REF!</definedName>
    <definedName name="MCOD02.110.0106" localSheetId="2">[5]MEMORIAL!#REF!</definedName>
    <definedName name="MCOD02.110.0106">[5]MEMORIAL!#REF!</definedName>
    <definedName name="MCOD02.110.0106_1" localSheetId="2">[6]MEMORIAL!#REF!</definedName>
    <definedName name="MCOD02.110.0106_1">[6]MEMORIAL!#REF!</definedName>
    <definedName name="MCOD02.110.0110" localSheetId="2">[5]MEMORIAL!#REF!</definedName>
    <definedName name="MCOD02.110.0110">[5]MEMORIAL!#REF!</definedName>
    <definedName name="MCOD02.110.0110_1" localSheetId="2">[6]MEMORIAL!#REF!</definedName>
    <definedName name="MCOD02.110.0110_1">[6]MEMORIAL!#REF!</definedName>
    <definedName name="MCOD02.110.0134" localSheetId="2">[5]MEMORIAL!#REF!</definedName>
    <definedName name="MCOD02.110.0134">[5]MEMORIAL!#REF!</definedName>
    <definedName name="MCOD02.110.0134_1" localSheetId="2">[6]MEMORIAL!#REF!</definedName>
    <definedName name="MCOD02.110.0134_1">[6]MEMORIAL!#REF!</definedName>
    <definedName name="MCOD02.110.0146" localSheetId="2">[5]MEMORIAL!#REF!</definedName>
    <definedName name="MCOD02.110.0146">[5]MEMORIAL!#REF!</definedName>
    <definedName name="MCOD02.110.0146_1" localSheetId="2">[6]MEMORIAL!#REF!</definedName>
    <definedName name="MCOD02.110.0146_1">[6]MEMORIAL!#REF!</definedName>
    <definedName name="MCOD02.110.0150" localSheetId="2">[5]MEMORIAL!#REF!</definedName>
    <definedName name="MCOD02.110.0150">[5]MEMORIAL!#REF!</definedName>
    <definedName name="MCOD02.110.0150_1" localSheetId="2">[6]MEMORIAL!#REF!</definedName>
    <definedName name="MCOD02.110.0150_1">[6]MEMORIAL!#REF!</definedName>
    <definedName name="MCOD02.110.0610" localSheetId="2">[5]MEMORIAL!#REF!</definedName>
    <definedName name="MCOD02.110.0610">[5]MEMORIAL!#REF!</definedName>
    <definedName name="MCOD02.110.0610_1" localSheetId="2">[6]MEMORIAL!#REF!</definedName>
    <definedName name="MCOD02.110.0610_1">[6]MEMORIAL!#REF!</definedName>
    <definedName name="MCOD02.110.0620" localSheetId="2">[5]MEMORIAL!#REF!</definedName>
    <definedName name="MCOD02.110.0620">[5]MEMORIAL!#REF!</definedName>
    <definedName name="MCOD02.110.0620_1" localSheetId="2">[6]MEMORIAL!#REF!</definedName>
    <definedName name="MCOD02.110.0620_1">[6]MEMORIAL!#REF!</definedName>
    <definedName name="MCOD02.110.0734" localSheetId="2">[5]MEMORIAL!#REF!</definedName>
    <definedName name="MCOD02.110.0734">[5]MEMORIAL!#REF!</definedName>
    <definedName name="MCOD02.110.0734_1" localSheetId="2">[6]MEMORIAL!#REF!</definedName>
    <definedName name="MCOD02.110.0734_1">[6]MEMORIAL!#REF!</definedName>
    <definedName name="MCOD02.110.0738" localSheetId="2">[5]MEMORIAL!#REF!</definedName>
    <definedName name="MCOD02.110.0738">[5]MEMORIAL!#REF!</definedName>
    <definedName name="MCOD02.110.0738_1" localSheetId="2">[6]MEMORIAL!#REF!</definedName>
    <definedName name="MCOD02.110.0738_1">[6]MEMORIAL!#REF!</definedName>
    <definedName name="MCOD02.110.0750" localSheetId="2">[5]MEMORIAL!#REF!</definedName>
    <definedName name="MCOD02.110.0750">[5]MEMORIAL!#REF!</definedName>
    <definedName name="MCOD02.110.0750_1" localSheetId="2">[6]MEMORIAL!#REF!</definedName>
    <definedName name="MCOD02.110.0750_1">[6]MEMORIAL!#REF!</definedName>
    <definedName name="MCOD02.110.1014" localSheetId="2">[5]MEMORIAL!#REF!</definedName>
    <definedName name="MCOD02.110.1014">[5]MEMORIAL!#REF!</definedName>
    <definedName name="MCOD02.110.1014_1" localSheetId="2">[6]MEMORIAL!#REF!</definedName>
    <definedName name="MCOD02.110.1014_1">[6]MEMORIAL!#REF!</definedName>
    <definedName name="MCOD02.110.1020" localSheetId="2">[5]MEMORIAL!#REF!</definedName>
    <definedName name="MCOD02.110.1020">[5]MEMORIAL!#REF!</definedName>
    <definedName name="MCOD02.110.1020_1" localSheetId="2">[6]MEMORIAL!#REF!</definedName>
    <definedName name="MCOD02.110.1020_1">[6]MEMORIAL!#REF!</definedName>
    <definedName name="MCOD02.110.1164" localSheetId="2">[5]MEMORIAL!#REF!</definedName>
    <definedName name="MCOD02.110.1164">[5]MEMORIAL!#REF!</definedName>
    <definedName name="MCOD02.110.1164_1" localSheetId="2">[6]MEMORIAL!#REF!</definedName>
    <definedName name="MCOD02.110.1164_1">[6]MEMORIAL!#REF!</definedName>
    <definedName name="MCOD02.110.1166" localSheetId="2">[5]MEMORIAL!#REF!</definedName>
    <definedName name="MCOD02.110.1166">[5]MEMORIAL!#REF!</definedName>
    <definedName name="MCOD02.110.1166_1" localSheetId="2">[6]MEMORIAL!#REF!</definedName>
    <definedName name="MCOD02.110.1166_1">[6]MEMORIAL!#REF!</definedName>
    <definedName name="MCOD02.110.1420" localSheetId="2">[5]MEMORIAL!#REF!</definedName>
    <definedName name="MCOD02.110.1420">[5]MEMORIAL!#REF!</definedName>
    <definedName name="MCOD02.110.1420_1" localSheetId="2">[6]MEMORIAL!#REF!</definedName>
    <definedName name="MCOD02.110.1420_1">[6]MEMORIAL!#REF!</definedName>
    <definedName name="MCOD02.110.1426" localSheetId="2">[5]MEMORIAL!#REF!</definedName>
    <definedName name="MCOD02.110.1426">[5]MEMORIAL!#REF!</definedName>
    <definedName name="MCOD02.110.1426_1" localSheetId="2">[6]MEMORIAL!#REF!</definedName>
    <definedName name="MCOD02.110.1426_1">[6]MEMORIAL!#REF!</definedName>
    <definedName name="MCOD02.110.1654" localSheetId="2">[5]MEMORIAL!#REF!</definedName>
    <definedName name="MCOD02.110.1654">[5]MEMORIAL!#REF!</definedName>
    <definedName name="MCOD02.110.1654_1" localSheetId="2">[6]MEMORIAL!#REF!</definedName>
    <definedName name="MCOD02.110.1654_1">[6]MEMORIAL!#REF!</definedName>
    <definedName name="MCOD02.110.1880" localSheetId="2">[5]MEMORIAL!#REF!</definedName>
    <definedName name="MCOD02.110.1880">[5]MEMORIAL!#REF!</definedName>
    <definedName name="MCOD02.110.1880_1" localSheetId="2">[6]MEMORIAL!#REF!</definedName>
    <definedName name="MCOD02.110.1880_1">[6]MEMORIAL!#REF!</definedName>
    <definedName name="MCOD02.110.1974" localSheetId="2">[5]MEMORIAL!#REF!</definedName>
    <definedName name="MCOD02.110.1974">[5]MEMORIAL!#REF!</definedName>
    <definedName name="MCOD02.110.1974_1" localSheetId="2">[6]MEMORIAL!#REF!</definedName>
    <definedName name="MCOD02.110.1974_1">[6]MEMORIAL!#REF!</definedName>
    <definedName name="MCOD02.110.1996" localSheetId="2">[5]MEMORIAL!#REF!</definedName>
    <definedName name="MCOD02.110.1996">[5]MEMORIAL!#REF!</definedName>
    <definedName name="MCOD02.110.1996_1" localSheetId="2">[6]MEMORIAL!#REF!</definedName>
    <definedName name="MCOD02.110.1996_1">[6]MEMORIAL!#REF!</definedName>
    <definedName name="MCOD02.110.2012" localSheetId="2">[5]MEMORIAL!#REF!</definedName>
    <definedName name="MCOD02.110.2012">[5]MEMORIAL!#REF!</definedName>
    <definedName name="MCOD02.110.2012_1" localSheetId="2">[6]MEMORIAL!#REF!</definedName>
    <definedName name="MCOD02.110.2012_1">[6]MEMORIAL!#REF!</definedName>
    <definedName name="MCOD02.110.2016" localSheetId="2">[5]MEMORIAL!#REF!</definedName>
    <definedName name="MCOD02.110.2016">[5]MEMORIAL!#REF!</definedName>
    <definedName name="MCOD02.110.2016_1" localSheetId="2">[6]MEMORIAL!#REF!</definedName>
    <definedName name="MCOD02.110.2016_1">[6]MEMORIAL!#REF!</definedName>
    <definedName name="MCOD02.110.2024" localSheetId="2">[5]MEMORIAL!#REF!</definedName>
    <definedName name="MCOD02.110.2024">[5]MEMORIAL!#REF!</definedName>
    <definedName name="MCOD02.110.2024_1" localSheetId="2">[6]MEMORIAL!#REF!</definedName>
    <definedName name="MCOD02.110.2024_1">[6]MEMORIAL!#REF!</definedName>
    <definedName name="MCOD02.110.2026" localSheetId="2">[5]MEMORIAL!#REF!</definedName>
    <definedName name="MCOD02.110.2026">[5]MEMORIAL!#REF!</definedName>
    <definedName name="MCOD02.110.2026_1" localSheetId="2">[6]MEMORIAL!#REF!</definedName>
    <definedName name="MCOD02.110.2026_1">[6]MEMORIAL!#REF!</definedName>
    <definedName name="MCOD02.110.2310" localSheetId="2">[5]MEMORIAL!#REF!</definedName>
    <definedName name="MCOD02.110.2310">[5]MEMORIAL!#REF!</definedName>
    <definedName name="MCOD02.110.2310_1" localSheetId="2">[6]MEMORIAL!#REF!</definedName>
    <definedName name="MCOD02.110.2310_1">[6]MEMORIAL!#REF!</definedName>
    <definedName name="MCOD02.110.2480" localSheetId="2">[5]MEMORIAL!#REF!</definedName>
    <definedName name="MCOD02.110.2480">[5]MEMORIAL!#REF!</definedName>
    <definedName name="MCOD02.110.2480_1" localSheetId="2">[6]MEMORIAL!#REF!</definedName>
    <definedName name="MCOD02.110.2480_1">[6]MEMORIAL!#REF!</definedName>
    <definedName name="MCOD02.110.2798" localSheetId="2">[5]MEMORIAL!#REF!</definedName>
    <definedName name="MCOD02.110.2798">[5]MEMORIAL!#REF!</definedName>
    <definedName name="MCOD02.110.2798_1" localSheetId="2">[6]MEMORIAL!#REF!</definedName>
    <definedName name="MCOD02.110.2798_1">[6]MEMORIAL!#REF!</definedName>
    <definedName name="MCOD02.110.2806" localSheetId="2">[5]MEMORIAL!#REF!</definedName>
    <definedName name="MCOD02.110.2806">[5]MEMORIAL!#REF!</definedName>
    <definedName name="MCOD02.110.2806_1" localSheetId="2">[6]MEMORIAL!#REF!</definedName>
    <definedName name="MCOD02.110.2806_1">[6]MEMORIAL!#REF!</definedName>
    <definedName name="MCOD02.110.2868" localSheetId="2">[5]MEMORIAL!#REF!</definedName>
    <definedName name="MCOD02.110.2868">[5]MEMORIAL!#REF!</definedName>
    <definedName name="MCOD02.110.2868_1" localSheetId="2">[6]MEMORIAL!#REF!</definedName>
    <definedName name="MCOD02.110.2868_1">[6]MEMORIAL!#REF!</definedName>
    <definedName name="MCOD02.110.3856" localSheetId="2">[5]MEMORIAL!#REF!</definedName>
    <definedName name="MCOD02.110.3856">[5]MEMORIAL!#REF!</definedName>
    <definedName name="MCOD02.110.3856_1" localSheetId="2">[6]MEMORIAL!#REF!</definedName>
    <definedName name="MCOD02.110.3856_1">[6]MEMORIAL!#REF!</definedName>
    <definedName name="MCOD02.110.3908" localSheetId="2">[5]MEMORIAL!#REF!</definedName>
    <definedName name="MCOD02.110.3908">[5]MEMORIAL!#REF!</definedName>
    <definedName name="MCOD02.110.3908_1" localSheetId="2">[6]MEMORIAL!#REF!</definedName>
    <definedName name="MCOD02.110.3908_1">[6]MEMORIAL!#REF!</definedName>
    <definedName name="MCOD02.110.3926" localSheetId="2">[5]MEMORIAL!#REF!</definedName>
    <definedName name="MCOD02.110.3926">[5]MEMORIAL!#REF!</definedName>
    <definedName name="MCOD02.110.3926_1" localSheetId="2">[6]MEMORIAL!#REF!</definedName>
    <definedName name="MCOD02.110.3926_1">[6]MEMORIAL!#REF!</definedName>
    <definedName name="MCOD02.110.4288" localSheetId="2">[5]MEMORIAL!#REF!</definedName>
    <definedName name="MCOD02.110.4288">[5]MEMORIAL!#REF!</definedName>
    <definedName name="MCOD02.110.4288_1" localSheetId="2">[6]MEMORIAL!#REF!</definedName>
    <definedName name="MCOD02.110.4288_1">[6]MEMORIAL!#REF!</definedName>
    <definedName name="MCOD02.110.4296" localSheetId="2">[5]MEMORIAL!#REF!</definedName>
    <definedName name="MCOD02.110.4296">[5]MEMORIAL!#REF!</definedName>
    <definedName name="MCOD02.110.4296_1" localSheetId="2">[6]MEMORIAL!#REF!</definedName>
    <definedName name="MCOD02.110.4296_1">[6]MEMORIAL!#REF!</definedName>
    <definedName name="MCOD02.110.4308" localSheetId="2">[5]MEMORIAL!#REF!</definedName>
    <definedName name="MCOD02.110.4308">[5]MEMORIAL!#REF!</definedName>
    <definedName name="MCOD02.110.4308_1" localSheetId="2">[6]MEMORIAL!#REF!</definedName>
    <definedName name="MCOD02.110.4308_1">[6]MEMORIAL!#REF!</definedName>
    <definedName name="MCOD02.110.4312" localSheetId="2">[5]MEMORIAL!#REF!</definedName>
    <definedName name="MCOD02.110.4312">[5]MEMORIAL!#REF!</definedName>
    <definedName name="MCOD02.110.4312_1" localSheetId="2">[6]MEMORIAL!#REF!</definedName>
    <definedName name="MCOD02.110.4312_1">[6]MEMORIAL!#REF!</definedName>
    <definedName name="MCOD02.110.4320" localSheetId="2">[5]MEMORIAL!#REF!</definedName>
    <definedName name="MCOD02.110.4320">[5]MEMORIAL!#REF!</definedName>
    <definedName name="MCOD02.110.4320_1" localSheetId="2">[6]MEMORIAL!#REF!</definedName>
    <definedName name="MCOD02.110.4320_1">[6]MEMORIAL!#REF!</definedName>
    <definedName name="MCOD02.110.4780" localSheetId="2">[5]MEMORIAL!#REF!</definedName>
    <definedName name="MCOD02.110.4780">[5]MEMORIAL!#REF!</definedName>
    <definedName name="MCOD02.110.4780_1" localSheetId="2">[6]MEMORIAL!#REF!</definedName>
    <definedName name="MCOD02.110.4780_1">[6]MEMORIAL!#REF!</definedName>
    <definedName name="MCOD02.120.0050" localSheetId="2">[5]MEMORIAL!#REF!</definedName>
    <definedName name="MCOD02.120.0050">[5]MEMORIAL!#REF!</definedName>
    <definedName name="MCOD02.120.0050_1" localSheetId="2">[6]MEMORIAL!#REF!</definedName>
    <definedName name="MCOD02.120.0050_1">[6]MEMORIAL!#REF!</definedName>
    <definedName name="MCOD02.120.0060" localSheetId="2">[5]MEMORIAL!#REF!</definedName>
    <definedName name="MCOD02.120.0060">[5]MEMORIAL!#REF!</definedName>
    <definedName name="MCOD02.120.0060_1" localSheetId="2">[6]MEMORIAL!#REF!</definedName>
    <definedName name="MCOD02.120.0060_1">[6]MEMORIAL!#REF!</definedName>
    <definedName name="MCOD02.120.0140" localSheetId="2">[5]MEMORIAL!#REF!</definedName>
    <definedName name="MCOD02.120.0140">[5]MEMORIAL!#REF!</definedName>
    <definedName name="MCOD02.120.0140_1" localSheetId="2">[6]MEMORIAL!#REF!</definedName>
    <definedName name="MCOD02.120.0140_1">[6]MEMORIAL!#REF!</definedName>
    <definedName name="MCOD02.130.0070" localSheetId="2">[5]MEMORIAL!#REF!</definedName>
    <definedName name="MCOD02.130.0070">[5]MEMORIAL!#REF!</definedName>
    <definedName name="MCOD02.130.0070_1" localSheetId="2">[6]MEMORIAL!#REF!</definedName>
    <definedName name="MCOD02.130.0070_1">[6]MEMORIAL!#REF!</definedName>
    <definedName name="MCOD02.130.0080" localSheetId="2">[5]MEMORIAL!#REF!</definedName>
    <definedName name="MCOD02.130.0080">[5]MEMORIAL!#REF!</definedName>
    <definedName name="MCOD02.130.0080_1" localSheetId="2">[6]MEMORIAL!#REF!</definedName>
    <definedName name="MCOD02.130.0080_1">[6]MEMORIAL!#REF!</definedName>
    <definedName name="MCOD02.130.0100" localSheetId="2">[5]MEMORIAL!#REF!</definedName>
    <definedName name="MCOD02.130.0100">[5]MEMORIAL!#REF!</definedName>
    <definedName name="MCOD02.130.0100_1" localSheetId="2">[6]MEMORIAL!#REF!</definedName>
    <definedName name="MCOD02.130.0100_1">[6]MEMORIAL!#REF!</definedName>
    <definedName name="MCOD02.140.0030" localSheetId="2">[5]MEMORIAL!#REF!</definedName>
    <definedName name="MCOD02.140.0030">[5]MEMORIAL!#REF!</definedName>
    <definedName name="MCOD02.140.0030_1" localSheetId="2">[6]MEMORIAL!#REF!</definedName>
    <definedName name="MCOD02.140.0030_1">[6]MEMORIAL!#REF!</definedName>
    <definedName name="MCOD02.140.0080" localSheetId="2">[5]MEMORIAL!#REF!</definedName>
    <definedName name="MCOD02.140.0080">[5]MEMORIAL!#REF!</definedName>
    <definedName name="MCOD02.140.0080_1" localSheetId="2">[6]MEMORIAL!#REF!</definedName>
    <definedName name="MCOD02.140.0080_1">[6]MEMORIAL!#REF!</definedName>
    <definedName name="MCOD02.140.0090" localSheetId="2">[5]MEMORIAL!#REF!</definedName>
    <definedName name="MCOD02.140.0090">[5]MEMORIAL!#REF!</definedName>
    <definedName name="MCOD02.140.0090_1" localSheetId="2">[6]MEMORIAL!#REF!</definedName>
    <definedName name="MCOD02.140.0090_1">[6]MEMORIAL!#REF!</definedName>
    <definedName name="MCOD02.160.0010" localSheetId="2">[5]MEMORIAL!#REF!</definedName>
    <definedName name="MCOD02.160.0010">[5]MEMORIAL!#REF!</definedName>
    <definedName name="MCOD02.160.0010_1" localSheetId="2">[6]MEMORIAL!#REF!</definedName>
    <definedName name="MCOD02.160.0010_1">[6]MEMORIAL!#REF!</definedName>
    <definedName name="MCOD02.160.0110" localSheetId="2">[5]MEMORIAL!#REF!</definedName>
    <definedName name="MCOD02.160.0110">[5]MEMORIAL!#REF!</definedName>
    <definedName name="MCOD02.160.0110_1" localSheetId="2">[6]MEMORIAL!#REF!</definedName>
    <definedName name="MCOD02.160.0110_1">[6]MEMORIAL!#REF!</definedName>
    <definedName name="MCOD02.180.0010" localSheetId="2">[5]MEMORIAL!#REF!</definedName>
    <definedName name="MCOD02.180.0010">[5]MEMORIAL!#REF!</definedName>
    <definedName name="MCOD02.180.0010_1" localSheetId="2">[6]MEMORIAL!#REF!</definedName>
    <definedName name="MCOD02.180.0010_1">[6]MEMORIAL!#REF!</definedName>
    <definedName name="MCOD02.210.0020" localSheetId="2">[5]MEMORIAL!#REF!</definedName>
    <definedName name="MCOD02.210.0020">[5]MEMORIAL!#REF!</definedName>
    <definedName name="MCOD02.210.0020_1" localSheetId="2">[6]MEMORIAL!#REF!</definedName>
    <definedName name="MCOD02.210.0020_1">[6]MEMORIAL!#REF!</definedName>
    <definedName name="MCOD02.210.0030" localSheetId="2">[5]MEMORIAL!#REF!</definedName>
    <definedName name="MCOD02.210.0030">[5]MEMORIAL!#REF!</definedName>
    <definedName name="MCOD02.210.0030_1" localSheetId="2">[6]MEMORIAL!#REF!</definedName>
    <definedName name="MCOD02.210.0030_1">[6]MEMORIAL!#REF!</definedName>
    <definedName name="MCOD02.210.0090" localSheetId="2">[5]MEMORIAL!#REF!</definedName>
    <definedName name="MCOD02.210.0090">[5]MEMORIAL!#REF!</definedName>
    <definedName name="MCOD02.210.0090_1" localSheetId="2">[6]MEMORIAL!#REF!</definedName>
    <definedName name="MCOD02.210.0090_1">[6]MEMORIAL!#REF!</definedName>
    <definedName name="MCOD02.210.0110" localSheetId="2">[5]MEMORIAL!#REF!</definedName>
    <definedName name="MCOD02.210.0110">[5]MEMORIAL!#REF!</definedName>
    <definedName name="MCOD02.210.0110_1" localSheetId="2">[6]MEMORIAL!#REF!</definedName>
    <definedName name="MCOD02.210.0110_1">[6]MEMORIAL!#REF!</definedName>
    <definedName name="MCOD02.210.0310" localSheetId="2">[5]MEMORIAL!#REF!</definedName>
    <definedName name="MCOD02.210.0310">[5]MEMORIAL!#REF!</definedName>
    <definedName name="MCOD02.210.0310_1" localSheetId="2">[6]MEMORIAL!#REF!</definedName>
    <definedName name="MCOD02.210.0310_1">[6]MEMORIAL!#REF!</definedName>
    <definedName name="MCOD02.210.0340" localSheetId="2">[5]MEMORIAL!#REF!</definedName>
    <definedName name="MCOD02.210.0340">[5]MEMORIAL!#REF!</definedName>
    <definedName name="MCOD02.210.0340_1" localSheetId="2">[6]MEMORIAL!#REF!</definedName>
    <definedName name="MCOD02.210.0340_1">[6]MEMORIAL!#REF!</definedName>
    <definedName name="MCOD02.210.0350" localSheetId="2">[5]MEMORIAL!#REF!</definedName>
    <definedName name="MCOD02.210.0350">[5]MEMORIAL!#REF!</definedName>
    <definedName name="MCOD02.210.0350_1" localSheetId="2">[6]MEMORIAL!#REF!</definedName>
    <definedName name="MCOD02.210.0350_1">[6]MEMORIAL!#REF!</definedName>
    <definedName name="MCOD02.210.0360" localSheetId="2">[5]MEMORIAL!#REF!</definedName>
    <definedName name="MCOD02.210.0360">[5]MEMORIAL!#REF!</definedName>
    <definedName name="MCOD02.210.0360_1" localSheetId="2">[6]MEMORIAL!#REF!</definedName>
    <definedName name="MCOD02.210.0360_1">[6]MEMORIAL!#REF!</definedName>
    <definedName name="MCOD02.210.0370" localSheetId="2">[5]MEMORIAL!#REF!</definedName>
    <definedName name="MCOD02.210.0370">[5]MEMORIAL!#REF!</definedName>
    <definedName name="MCOD02.210.0370_1" localSheetId="2">[6]MEMORIAL!#REF!</definedName>
    <definedName name="MCOD02.210.0370_1">[6]MEMORIAL!#REF!</definedName>
    <definedName name="MCOD02.210.0380" localSheetId="2">[5]MEMORIAL!#REF!</definedName>
    <definedName name="MCOD02.210.0380">[5]MEMORIAL!#REF!</definedName>
    <definedName name="MCOD02.210.0380_1" localSheetId="2">[6]MEMORIAL!#REF!</definedName>
    <definedName name="MCOD02.210.0380_1">[6]MEMORIAL!#REF!</definedName>
    <definedName name="MCOD02.210.1620" localSheetId="2">[5]MEMORIAL!#REF!</definedName>
    <definedName name="MCOD02.210.1620">[5]MEMORIAL!#REF!</definedName>
    <definedName name="MCOD02.210.1620_1" localSheetId="2">[6]MEMORIAL!#REF!</definedName>
    <definedName name="MCOD02.210.1620_1">[6]MEMORIAL!#REF!</definedName>
    <definedName name="MCOD02.210.1625" localSheetId="2">[5]MEMORIAL!#REF!</definedName>
    <definedName name="MCOD02.210.1625">[5]MEMORIAL!#REF!</definedName>
    <definedName name="MCOD02.210.1625_1" localSheetId="2">[6]MEMORIAL!#REF!</definedName>
    <definedName name="MCOD02.210.1625_1">[6]MEMORIAL!#REF!</definedName>
    <definedName name="MCOD02.210.1635" localSheetId="2">[5]MEMORIAL!#REF!</definedName>
    <definedName name="MCOD02.210.1635">[5]MEMORIAL!#REF!</definedName>
    <definedName name="MCOD02.210.1635_1" localSheetId="2">[6]MEMORIAL!#REF!</definedName>
    <definedName name="MCOD02.210.1635_1">[6]MEMORIAL!#REF!</definedName>
    <definedName name="MCOD02.210.1637" localSheetId="2">[5]MEMORIAL!#REF!</definedName>
    <definedName name="MCOD02.210.1637">[5]MEMORIAL!#REF!</definedName>
    <definedName name="MCOD02.210.1637_1" localSheetId="2">[6]MEMORIAL!#REF!</definedName>
    <definedName name="MCOD02.210.1637_1">[6]MEMORIAL!#REF!</definedName>
    <definedName name="MCOD03.020.0020" localSheetId="2">[5]MEMORIAL!#REF!</definedName>
    <definedName name="MCOD03.020.0020">[5]MEMORIAL!#REF!</definedName>
    <definedName name="MCOD03.020.0020_1" localSheetId="2">[6]MEMORIAL!#REF!</definedName>
    <definedName name="MCOD03.020.0020_1">[6]MEMORIAL!#REF!</definedName>
    <definedName name="MCOD05.150.0830" localSheetId="2">[5]MEMORIAL!#REF!</definedName>
    <definedName name="MCOD05.150.0830">[5]MEMORIAL!#REF!</definedName>
    <definedName name="MCOD05.150.0830_1" localSheetId="2">[6]MEMORIAL!#REF!</definedName>
    <definedName name="MCOD05.150.0830_1">[6]MEMORIAL!#REF!</definedName>
    <definedName name="MCOD05.150.0840" localSheetId="2">[5]MEMORIAL!#REF!</definedName>
    <definedName name="MCOD05.150.0840">[5]MEMORIAL!#REF!</definedName>
    <definedName name="MCOD05.150.0840_1" localSheetId="2">[6]MEMORIAL!#REF!</definedName>
    <definedName name="MCOD05.150.0840_1">[6]MEMORIAL!#REF!</definedName>
    <definedName name="MCODCOTADO01" localSheetId="2">[5]MEMORIAL!#REF!</definedName>
    <definedName name="MCODCOTADO01">[5]MEMORIAL!#REF!</definedName>
    <definedName name="MCODCOTADO01_1" localSheetId="2">[6]MEMORIAL!#REF!</definedName>
    <definedName name="MCODCOTADO01_1">[6]MEMORIAL!#REF!</definedName>
    <definedName name="MCODCOTADO02" localSheetId="2">[5]MEMORIAL!#REF!</definedName>
    <definedName name="MCODCOTADO02">[5]MEMORIAL!#REF!</definedName>
    <definedName name="MCODCOTADO02_1" localSheetId="2">[6]MEMORIAL!#REF!</definedName>
    <definedName name="MCODCOTADO02_1">[6]MEMORIAL!#REF!</definedName>
    <definedName name="MCODCOTADO03" localSheetId="2">[5]MEMORIAL!#REF!</definedName>
    <definedName name="MCODCOTADO03">[5]MEMORIAL!#REF!</definedName>
    <definedName name="MCODCOTADO03_1" localSheetId="2">[6]MEMORIAL!#REF!</definedName>
    <definedName name="MCODCOTADO03_1">[6]MEMORIAL!#REF!</definedName>
    <definedName name="MCODCOTADO04" localSheetId="2">[5]MEMORIAL!#REF!</definedName>
    <definedName name="MCODCOTADO04">[5]MEMORIAL!#REF!</definedName>
    <definedName name="MCODCOTADO04_1" localSheetId="2">[6]MEMORIAL!#REF!</definedName>
    <definedName name="MCODCOTADO04_1">[6]MEMORIAL!#REF!</definedName>
    <definedName name="MTOT02.020.0010" localSheetId="2">[5]MEMORIAL!#REF!</definedName>
    <definedName name="MTOT02.020.0010">[5]MEMORIAL!#REF!</definedName>
    <definedName name="MTOT02.020.0010_1" localSheetId="2">[6]MEMORIAL!#REF!</definedName>
    <definedName name="MTOT02.020.0010_1">[6]MEMORIAL!#REF!</definedName>
    <definedName name="MTOT02.020.0070" localSheetId="2">[5]MEMORIAL!#REF!</definedName>
    <definedName name="MTOT02.020.0070">[5]MEMORIAL!#REF!</definedName>
    <definedName name="MTOT02.020.0070_1" localSheetId="2">[6]MEMORIAL!#REF!</definedName>
    <definedName name="MTOT02.020.0070_1">[6]MEMORIAL!#REF!</definedName>
    <definedName name="MTOT02.030.0090" localSheetId="2">[5]MEMORIAL!#REF!</definedName>
    <definedName name="MTOT02.030.0090">[5]MEMORIAL!#REF!</definedName>
    <definedName name="MTOT02.030.0090_1" localSheetId="2">[6]MEMORIAL!#REF!</definedName>
    <definedName name="MTOT02.030.0090_1">[6]MEMORIAL!#REF!</definedName>
    <definedName name="MTOT02.030.0100" localSheetId="2">[5]MEMORIAL!#REF!</definedName>
    <definedName name="MTOT02.030.0100">[5]MEMORIAL!#REF!</definedName>
    <definedName name="MTOT02.030.0100_1" localSheetId="2">[6]MEMORIAL!#REF!</definedName>
    <definedName name="MTOT02.030.0100_1">[6]MEMORIAL!#REF!</definedName>
    <definedName name="MTOT02.040.0200" localSheetId="2">[5]MEMORIAL!#REF!</definedName>
    <definedName name="MTOT02.040.0200">[5]MEMORIAL!#REF!</definedName>
    <definedName name="MTOT02.040.0200_1" localSheetId="2">[6]MEMORIAL!#REF!</definedName>
    <definedName name="MTOT02.040.0200_1">[6]MEMORIAL!#REF!</definedName>
    <definedName name="MTOT02.040.0280" localSheetId="2">[5]MEMORIAL!#REF!</definedName>
    <definedName name="MTOT02.040.0280">[5]MEMORIAL!#REF!</definedName>
    <definedName name="MTOT02.040.0280_1" localSheetId="2">[6]MEMORIAL!#REF!</definedName>
    <definedName name="MTOT02.040.0280_1">[6]MEMORIAL!#REF!</definedName>
    <definedName name="MTOT02.040.0921" localSheetId="2">[5]MEMORIAL!#REF!</definedName>
    <definedName name="MTOT02.040.0921">[5]MEMORIAL!#REF!</definedName>
    <definedName name="MTOT02.040.0921_1" localSheetId="2">[6]MEMORIAL!#REF!</definedName>
    <definedName name="MTOT02.040.0921_1">[6]MEMORIAL!#REF!</definedName>
    <definedName name="MTOT02.040.1055" localSheetId="2">[5]MEMORIAL!#REF!</definedName>
    <definedName name="MTOT02.040.1055">[5]MEMORIAL!#REF!</definedName>
    <definedName name="MTOT02.040.1055_1" localSheetId="2">[6]MEMORIAL!#REF!</definedName>
    <definedName name="MTOT02.040.1055_1">[6]MEMORIAL!#REF!</definedName>
    <definedName name="MTOT02.040.1060" localSheetId="2">[5]MEMORIAL!#REF!</definedName>
    <definedName name="MTOT02.040.1060">[5]MEMORIAL!#REF!</definedName>
    <definedName name="MTOT02.040.1060_1" localSheetId="2">[6]MEMORIAL!#REF!</definedName>
    <definedName name="MTOT02.040.1060_1">[6]MEMORIAL!#REF!</definedName>
    <definedName name="MTOT02.040.3790" localSheetId="2">[5]MEMORIAL!#REF!</definedName>
    <definedName name="MTOT02.040.3790">[5]MEMORIAL!#REF!</definedName>
    <definedName name="MTOT02.040.3790_1" localSheetId="2">[6]MEMORIAL!#REF!</definedName>
    <definedName name="MTOT02.040.3790_1">[6]MEMORIAL!#REF!</definedName>
    <definedName name="MTOT02.040.3800" localSheetId="2">[5]MEMORIAL!#REF!</definedName>
    <definedName name="MTOT02.040.3800">[5]MEMORIAL!#REF!</definedName>
    <definedName name="MTOT02.040.3800_1" localSheetId="2">[6]MEMORIAL!#REF!</definedName>
    <definedName name="MTOT02.040.3800_1">[6]MEMORIAL!#REF!</definedName>
    <definedName name="MTOT02.040.3810" localSheetId="2">[5]MEMORIAL!#REF!</definedName>
    <definedName name="MTOT02.040.3810">[5]MEMORIAL!#REF!</definedName>
    <definedName name="MTOT02.040.3810_1" localSheetId="2">[6]MEMORIAL!#REF!</definedName>
    <definedName name="MTOT02.040.3810_1">[6]MEMORIAL!#REF!</definedName>
    <definedName name="MTOT02.040.4510" localSheetId="2">[5]MEMORIAL!#REF!</definedName>
    <definedName name="MTOT02.040.4510">[5]MEMORIAL!#REF!</definedName>
    <definedName name="MTOT02.040.4510_1" localSheetId="2">[6]MEMORIAL!#REF!</definedName>
    <definedName name="MTOT02.040.4510_1">[6]MEMORIAL!#REF!</definedName>
    <definedName name="MTOT02.040.4520" localSheetId="2">[5]MEMORIAL!#REF!</definedName>
    <definedName name="MTOT02.040.4520">[5]MEMORIAL!#REF!</definedName>
    <definedName name="MTOT02.040.4520_1" localSheetId="2">[6]MEMORIAL!#REF!</definedName>
    <definedName name="MTOT02.040.4520_1">[6]MEMORIAL!#REF!</definedName>
    <definedName name="MTOT02.040.4550" localSheetId="2">[5]MEMORIAL!#REF!</definedName>
    <definedName name="MTOT02.040.4550">[5]MEMORIAL!#REF!</definedName>
    <definedName name="MTOT02.040.4550_1" localSheetId="2">[6]MEMORIAL!#REF!</definedName>
    <definedName name="MTOT02.040.4550_1">[6]MEMORIAL!#REF!</definedName>
    <definedName name="MTOT02.040.4620" localSheetId="2">[5]MEMORIAL!#REF!</definedName>
    <definedName name="MTOT02.040.4620">[5]MEMORIAL!#REF!</definedName>
    <definedName name="MTOT02.040.4620_1" localSheetId="2">[6]MEMORIAL!#REF!</definedName>
    <definedName name="MTOT02.040.4620_1">[6]MEMORIAL!#REF!</definedName>
    <definedName name="MTOT02.040.4630" localSheetId="2">[5]MEMORIAL!#REF!</definedName>
    <definedName name="MTOT02.040.4630">[5]MEMORIAL!#REF!</definedName>
    <definedName name="MTOT02.040.4630_1" localSheetId="2">[6]MEMORIAL!#REF!</definedName>
    <definedName name="MTOT02.040.4630_1">[6]MEMORIAL!#REF!</definedName>
    <definedName name="MTOT02.040.4636" localSheetId="2">[5]MEMORIAL!#REF!</definedName>
    <definedName name="MTOT02.040.4636">[5]MEMORIAL!#REF!</definedName>
    <definedName name="MTOT02.040.4636_1" localSheetId="2">[6]MEMORIAL!#REF!</definedName>
    <definedName name="MTOT02.040.4636_1">[6]MEMORIAL!#REF!</definedName>
    <definedName name="MTOT02.040.4690" localSheetId="2">[5]MEMORIAL!#REF!</definedName>
    <definedName name="MTOT02.040.4690">[5]MEMORIAL!#REF!</definedName>
    <definedName name="MTOT02.040.4690_1" localSheetId="2">[6]MEMORIAL!#REF!</definedName>
    <definedName name="MTOT02.040.4690_1">[6]MEMORIAL!#REF!</definedName>
    <definedName name="MTOT02.040.7402" localSheetId="2">[5]MEMORIAL!#REF!</definedName>
    <definedName name="MTOT02.040.7402">[5]MEMORIAL!#REF!</definedName>
    <definedName name="MTOT02.040.7402_1" localSheetId="2">[6]MEMORIAL!#REF!</definedName>
    <definedName name="MTOT02.040.7402_1">[6]MEMORIAL!#REF!</definedName>
    <definedName name="MTOT02.040.9800" localSheetId="2">[5]MEMORIAL!#REF!</definedName>
    <definedName name="MTOT02.040.9800">[5]MEMORIAL!#REF!</definedName>
    <definedName name="MTOT02.040.9800_1" localSheetId="2">[6]MEMORIAL!#REF!</definedName>
    <definedName name="MTOT02.040.9800_1">[6]MEMORIAL!#REF!</definedName>
    <definedName name="MTOT02.040.9802" localSheetId="2">[5]MEMORIAL!#REF!</definedName>
    <definedName name="MTOT02.040.9802">[5]MEMORIAL!#REF!</definedName>
    <definedName name="MTOT02.040.9802_1" localSheetId="2">[6]MEMORIAL!#REF!</definedName>
    <definedName name="MTOT02.040.9802_1">[6]MEMORIAL!#REF!</definedName>
    <definedName name="MTOT02.040.9804" localSheetId="2">[5]MEMORIAL!#REF!</definedName>
    <definedName name="MTOT02.040.9804">[5]MEMORIAL!#REF!</definedName>
    <definedName name="MTOT02.040.9804_1" localSheetId="2">[6]MEMORIAL!#REF!</definedName>
    <definedName name="MTOT02.040.9804_1">[6]MEMORIAL!#REF!</definedName>
    <definedName name="MTOT02.110.0014" localSheetId="2">[5]MEMORIAL!#REF!</definedName>
    <definedName name="MTOT02.110.0014">[5]MEMORIAL!#REF!</definedName>
    <definedName name="MTOT02.110.0014_1" localSheetId="2">[6]MEMORIAL!#REF!</definedName>
    <definedName name="MTOT02.110.0014_1">[6]MEMORIAL!#REF!</definedName>
    <definedName name="MTOT02.110.0054" localSheetId="2">[5]MEMORIAL!#REF!</definedName>
    <definedName name="MTOT02.110.0054">[5]MEMORIAL!#REF!</definedName>
    <definedName name="MTOT02.110.0054_1" localSheetId="2">[6]MEMORIAL!#REF!</definedName>
    <definedName name="MTOT02.110.0054_1">[6]MEMORIAL!#REF!</definedName>
    <definedName name="MTOT02.110.0066" localSheetId="2">[5]MEMORIAL!#REF!</definedName>
    <definedName name="MTOT02.110.0066">[5]MEMORIAL!#REF!</definedName>
    <definedName name="MTOT02.110.0066_1" localSheetId="2">[6]MEMORIAL!#REF!</definedName>
    <definedName name="MTOT02.110.0066_1">[6]MEMORIAL!#REF!</definedName>
    <definedName name="MTOT02.110.0094" localSheetId="2">[5]MEMORIAL!#REF!</definedName>
    <definedName name="MTOT02.110.0094">[5]MEMORIAL!#REF!</definedName>
    <definedName name="MTOT02.110.0094_1" localSheetId="2">[6]MEMORIAL!#REF!</definedName>
    <definedName name="MTOT02.110.0094_1">[6]MEMORIAL!#REF!</definedName>
    <definedName name="MTOT02.110.0106" localSheetId="2">[5]MEMORIAL!#REF!</definedName>
    <definedName name="MTOT02.110.0106">[5]MEMORIAL!#REF!</definedName>
    <definedName name="MTOT02.110.0106_1" localSheetId="2">[6]MEMORIAL!#REF!</definedName>
    <definedName name="MTOT02.110.0106_1">[6]MEMORIAL!#REF!</definedName>
    <definedName name="MTOT02.110.0110" localSheetId="2">[5]MEMORIAL!#REF!</definedName>
    <definedName name="MTOT02.110.0110">[5]MEMORIAL!#REF!</definedName>
    <definedName name="MTOT02.110.0110_1" localSheetId="2">[6]MEMORIAL!#REF!</definedName>
    <definedName name="MTOT02.110.0110_1">[6]MEMORIAL!#REF!</definedName>
    <definedName name="MTOT02.110.0134" localSheetId="2">[5]MEMORIAL!#REF!</definedName>
    <definedName name="MTOT02.110.0134">[5]MEMORIAL!#REF!</definedName>
    <definedName name="MTOT02.110.0134_1" localSheetId="2">[6]MEMORIAL!#REF!</definedName>
    <definedName name="MTOT02.110.0134_1">[6]MEMORIAL!#REF!</definedName>
    <definedName name="MTOT02.110.0146" localSheetId="2">[5]MEMORIAL!#REF!</definedName>
    <definedName name="MTOT02.110.0146">[5]MEMORIAL!#REF!</definedName>
    <definedName name="MTOT02.110.0146_1" localSheetId="2">[6]MEMORIAL!#REF!</definedName>
    <definedName name="MTOT02.110.0146_1">[6]MEMORIAL!#REF!</definedName>
    <definedName name="MTOT02.110.0150" localSheetId="2">[5]MEMORIAL!#REF!</definedName>
    <definedName name="MTOT02.110.0150">[5]MEMORIAL!#REF!</definedName>
    <definedName name="MTOT02.110.0150_1" localSheetId="2">[6]MEMORIAL!#REF!</definedName>
    <definedName name="MTOT02.110.0150_1">[6]MEMORIAL!#REF!</definedName>
    <definedName name="MTOT02.110.0610" localSheetId="2">[5]MEMORIAL!#REF!</definedName>
    <definedName name="MTOT02.110.0610">[5]MEMORIAL!#REF!</definedName>
    <definedName name="MTOT02.110.0610_1" localSheetId="2">[6]MEMORIAL!#REF!</definedName>
    <definedName name="MTOT02.110.0610_1">[6]MEMORIAL!#REF!</definedName>
    <definedName name="MTOT02.110.0620" localSheetId="2">[5]MEMORIAL!#REF!</definedName>
    <definedName name="MTOT02.110.0620">[5]MEMORIAL!#REF!</definedName>
    <definedName name="MTOT02.110.0620_1" localSheetId="2">[6]MEMORIAL!#REF!</definedName>
    <definedName name="MTOT02.110.0620_1">[6]MEMORIAL!#REF!</definedName>
    <definedName name="MTOT02.110.0734" localSheetId="2">[5]MEMORIAL!#REF!</definedName>
    <definedName name="MTOT02.110.0734">[5]MEMORIAL!#REF!</definedName>
    <definedName name="MTOT02.110.0734_1" localSheetId="2">[6]MEMORIAL!#REF!</definedName>
    <definedName name="MTOT02.110.0734_1">[6]MEMORIAL!#REF!</definedName>
    <definedName name="MTOT02.110.0738" localSheetId="2">[5]MEMORIAL!#REF!</definedName>
    <definedName name="MTOT02.110.0738">[5]MEMORIAL!#REF!</definedName>
    <definedName name="MTOT02.110.0738_1" localSheetId="2">[6]MEMORIAL!#REF!</definedName>
    <definedName name="MTOT02.110.0738_1">[6]MEMORIAL!#REF!</definedName>
    <definedName name="MTOT02.110.0750" localSheetId="2">[5]MEMORIAL!#REF!</definedName>
    <definedName name="MTOT02.110.0750">[5]MEMORIAL!#REF!</definedName>
    <definedName name="MTOT02.110.0750_1" localSheetId="2">[6]MEMORIAL!#REF!</definedName>
    <definedName name="MTOT02.110.0750_1">[6]MEMORIAL!#REF!</definedName>
    <definedName name="MTOT02.110.1014" localSheetId="2">[5]MEMORIAL!#REF!</definedName>
    <definedName name="MTOT02.110.1014">[5]MEMORIAL!#REF!</definedName>
    <definedName name="MTOT02.110.1014_1" localSheetId="2">[6]MEMORIAL!#REF!</definedName>
    <definedName name="MTOT02.110.1014_1">[6]MEMORIAL!#REF!</definedName>
    <definedName name="MTOT02.110.1020" localSheetId="2">[5]MEMORIAL!#REF!</definedName>
    <definedName name="MTOT02.110.1020">[5]MEMORIAL!#REF!</definedName>
    <definedName name="MTOT02.110.1020_1" localSheetId="2">[6]MEMORIAL!#REF!</definedName>
    <definedName name="MTOT02.110.1020_1">[6]MEMORIAL!#REF!</definedName>
    <definedName name="MTOT02.110.1164" localSheetId="2">[5]MEMORIAL!#REF!</definedName>
    <definedName name="MTOT02.110.1164">[5]MEMORIAL!#REF!</definedName>
    <definedName name="MTOT02.110.1164_1" localSheetId="2">[6]MEMORIAL!#REF!</definedName>
    <definedName name="MTOT02.110.1164_1">[6]MEMORIAL!#REF!</definedName>
    <definedName name="MTOT02.110.1166" localSheetId="2">[5]MEMORIAL!#REF!</definedName>
    <definedName name="MTOT02.110.1166">[5]MEMORIAL!#REF!</definedName>
    <definedName name="MTOT02.110.1166_1" localSheetId="2">[6]MEMORIAL!#REF!</definedName>
    <definedName name="MTOT02.110.1166_1">[6]MEMORIAL!#REF!</definedName>
    <definedName name="MTOT02.110.1420" localSheetId="2">[5]MEMORIAL!#REF!</definedName>
    <definedName name="MTOT02.110.1420">[5]MEMORIAL!#REF!</definedName>
    <definedName name="MTOT02.110.1420_1" localSheetId="2">[6]MEMORIAL!#REF!</definedName>
    <definedName name="MTOT02.110.1420_1">[6]MEMORIAL!#REF!</definedName>
    <definedName name="MTOT02.110.1426" localSheetId="2">[5]MEMORIAL!#REF!</definedName>
    <definedName name="MTOT02.110.1426">[5]MEMORIAL!#REF!</definedName>
    <definedName name="MTOT02.110.1426_1" localSheetId="2">[6]MEMORIAL!#REF!</definedName>
    <definedName name="MTOT02.110.1426_1">[6]MEMORIAL!#REF!</definedName>
    <definedName name="MTOT02.110.1654" localSheetId="2">[5]MEMORIAL!#REF!</definedName>
    <definedName name="MTOT02.110.1654">[5]MEMORIAL!#REF!</definedName>
    <definedName name="MTOT02.110.1654_1" localSheetId="2">[6]MEMORIAL!#REF!</definedName>
    <definedName name="MTOT02.110.1654_1">[6]MEMORIAL!#REF!</definedName>
    <definedName name="MTOT02.110.1880" localSheetId="2">[5]MEMORIAL!#REF!</definedName>
    <definedName name="MTOT02.110.1880">[5]MEMORIAL!#REF!</definedName>
    <definedName name="MTOT02.110.1880_1" localSheetId="2">[6]MEMORIAL!#REF!</definedName>
    <definedName name="MTOT02.110.1880_1">[6]MEMORIAL!#REF!</definedName>
    <definedName name="MTOT02.110.1974" localSheetId="2">[5]MEMORIAL!#REF!</definedName>
    <definedName name="MTOT02.110.1974">[5]MEMORIAL!#REF!</definedName>
    <definedName name="MTOT02.110.1974_1" localSheetId="2">[6]MEMORIAL!#REF!</definedName>
    <definedName name="MTOT02.110.1974_1">[6]MEMORIAL!#REF!</definedName>
    <definedName name="MTOT02.110.1996" localSheetId="2">[5]MEMORIAL!#REF!</definedName>
    <definedName name="MTOT02.110.1996">[5]MEMORIAL!#REF!</definedName>
    <definedName name="MTOT02.110.1996_1" localSheetId="2">[6]MEMORIAL!#REF!</definedName>
    <definedName name="MTOT02.110.1996_1">[6]MEMORIAL!#REF!</definedName>
    <definedName name="MTOT02.110.2012" localSheetId="2">[5]MEMORIAL!#REF!</definedName>
    <definedName name="MTOT02.110.2012">[5]MEMORIAL!#REF!</definedName>
    <definedName name="MTOT02.110.2012_1" localSheetId="2">[6]MEMORIAL!#REF!</definedName>
    <definedName name="MTOT02.110.2012_1">[6]MEMORIAL!#REF!</definedName>
    <definedName name="MTOT02.110.2016" localSheetId="2">[5]MEMORIAL!#REF!</definedName>
    <definedName name="MTOT02.110.2016">[5]MEMORIAL!#REF!</definedName>
    <definedName name="MTOT02.110.2016_1" localSheetId="2">[6]MEMORIAL!#REF!</definedName>
    <definedName name="MTOT02.110.2016_1">[6]MEMORIAL!#REF!</definedName>
    <definedName name="MTOT02.110.2024" localSheetId="2">[5]MEMORIAL!#REF!</definedName>
    <definedName name="MTOT02.110.2024">[5]MEMORIAL!#REF!</definedName>
    <definedName name="MTOT02.110.2024_1" localSheetId="2">[6]MEMORIAL!#REF!</definedName>
    <definedName name="MTOT02.110.2024_1">[6]MEMORIAL!#REF!</definedName>
    <definedName name="MTOT02.110.2026" localSheetId="2">[5]MEMORIAL!#REF!</definedName>
    <definedName name="MTOT02.110.2026">[5]MEMORIAL!#REF!</definedName>
    <definedName name="MTOT02.110.2026_1" localSheetId="2">[6]MEMORIAL!#REF!</definedName>
    <definedName name="MTOT02.110.2026_1">[6]MEMORIAL!#REF!</definedName>
    <definedName name="MTOT02.110.2310" localSheetId="2">[5]MEMORIAL!#REF!</definedName>
    <definedName name="MTOT02.110.2310">[5]MEMORIAL!#REF!</definedName>
    <definedName name="MTOT02.110.2310_1" localSheetId="2">[6]MEMORIAL!#REF!</definedName>
    <definedName name="MTOT02.110.2310_1">[6]MEMORIAL!#REF!</definedName>
    <definedName name="MTOT02.110.2480" localSheetId="2">[5]MEMORIAL!#REF!</definedName>
    <definedName name="MTOT02.110.2480">[5]MEMORIAL!#REF!</definedName>
    <definedName name="MTOT02.110.2480_1" localSheetId="2">[6]MEMORIAL!#REF!</definedName>
    <definedName name="MTOT02.110.2480_1">[6]MEMORIAL!#REF!</definedName>
    <definedName name="MTOT02.110.2798" localSheetId="2">[5]MEMORIAL!#REF!</definedName>
    <definedName name="MTOT02.110.2798">[5]MEMORIAL!#REF!</definedName>
    <definedName name="MTOT02.110.2798_1" localSheetId="2">[6]MEMORIAL!#REF!</definedName>
    <definedName name="MTOT02.110.2798_1">[6]MEMORIAL!#REF!</definedName>
    <definedName name="MTOT02.110.2806" localSheetId="2">[5]MEMORIAL!#REF!</definedName>
    <definedName name="MTOT02.110.2806">[5]MEMORIAL!#REF!</definedName>
    <definedName name="MTOT02.110.2806_1" localSheetId="2">[6]MEMORIAL!#REF!</definedName>
    <definedName name="MTOT02.110.2806_1">[6]MEMORIAL!#REF!</definedName>
    <definedName name="MTOT02.110.2868" localSheetId="2">[5]MEMORIAL!#REF!</definedName>
    <definedName name="MTOT02.110.2868">[5]MEMORIAL!#REF!</definedName>
    <definedName name="MTOT02.110.2868_1" localSheetId="2">[6]MEMORIAL!#REF!</definedName>
    <definedName name="MTOT02.110.2868_1">[6]MEMORIAL!#REF!</definedName>
    <definedName name="MTOT02.110.3856" localSheetId="2">[5]MEMORIAL!#REF!</definedName>
    <definedName name="MTOT02.110.3856">[5]MEMORIAL!#REF!</definedName>
    <definedName name="MTOT02.110.3856_1" localSheetId="2">[6]MEMORIAL!#REF!</definedName>
    <definedName name="MTOT02.110.3856_1">[6]MEMORIAL!#REF!</definedName>
    <definedName name="MTOT02.110.3908" localSheetId="2">[5]MEMORIAL!#REF!</definedName>
    <definedName name="MTOT02.110.3908">[5]MEMORIAL!#REF!</definedName>
    <definedName name="MTOT02.110.3908_1" localSheetId="2">[6]MEMORIAL!#REF!</definedName>
    <definedName name="MTOT02.110.3908_1">[6]MEMORIAL!#REF!</definedName>
    <definedName name="MTOT02.110.3926" localSheetId="2">[5]MEMORIAL!#REF!</definedName>
    <definedName name="MTOT02.110.3926">[5]MEMORIAL!#REF!</definedName>
    <definedName name="MTOT02.110.3926_1" localSheetId="2">[6]MEMORIAL!#REF!</definedName>
    <definedName name="MTOT02.110.3926_1">[6]MEMORIAL!#REF!</definedName>
    <definedName name="MTOT02.110.4288" localSheetId="2">[5]MEMORIAL!#REF!</definedName>
    <definedName name="MTOT02.110.4288">[5]MEMORIAL!#REF!</definedName>
    <definedName name="MTOT02.110.4288_1" localSheetId="2">[6]MEMORIAL!#REF!</definedName>
    <definedName name="MTOT02.110.4288_1">[6]MEMORIAL!#REF!</definedName>
    <definedName name="MTOT02.110.4296" localSheetId="2">[5]MEMORIAL!#REF!</definedName>
    <definedName name="MTOT02.110.4296">[5]MEMORIAL!#REF!</definedName>
    <definedName name="MTOT02.110.4296_1" localSheetId="2">[6]MEMORIAL!#REF!</definedName>
    <definedName name="MTOT02.110.4296_1">[6]MEMORIAL!#REF!</definedName>
    <definedName name="MTOT02.110.4308" localSheetId="2">[5]MEMORIAL!#REF!</definedName>
    <definedName name="MTOT02.110.4308">[5]MEMORIAL!#REF!</definedName>
    <definedName name="MTOT02.110.4308_1" localSheetId="2">[6]MEMORIAL!#REF!</definedName>
    <definedName name="MTOT02.110.4308_1">[6]MEMORIAL!#REF!</definedName>
    <definedName name="MTOT02.110.4312" localSheetId="2">[5]MEMORIAL!#REF!</definedName>
    <definedName name="MTOT02.110.4312">[5]MEMORIAL!#REF!</definedName>
    <definedName name="MTOT02.110.4312_1" localSheetId="2">[6]MEMORIAL!#REF!</definedName>
    <definedName name="MTOT02.110.4312_1">[6]MEMORIAL!#REF!</definedName>
    <definedName name="MTOT02.110.4320" localSheetId="2">[5]MEMORIAL!#REF!</definedName>
    <definedName name="MTOT02.110.4320">[5]MEMORIAL!#REF!</definedName>
    <definedName name="MTOT02.110.4320_1" localSheetId="2">[6]MEMORIAL!#REF!</definedName>
    <definedName name="MTOT02.110.4320_1">[6]MEMORIAL!#REF!</definedName>
    <definedName name="MTOT02.110.4780" localSheetId="2">[5]MEMORIAL!#REF!</definedName>
    <definedName name="MTOT02.110.4780">[5]MEMORIAL!#REF!</definedName>
    <definedName name="MTOT02.110.4780_1" localSheetId="2">[6]MEMORIAL!#REF!</definedName>
    <definedName name="MTOT02.110.4780_1">[6]MEMORIAL!#REF!</definedName>
    <definedName name="MTOT02.110.610" localSheetId="2">[5]MEMORIAL!#REF!</definedName>
    <definedName name="MTOT02.110.610">[5]MEMORIAL!#REF!</definedName>
    <definedName name="MTOT02.110.610_1" localSheetId="2">[6]MEMORIAL!#REF!</definedName>
    <definedName name="MTOT02.110.610_1">[6]MEMORIAL!#REF!</definedName>
    <definedName name="MTOT02.120.0050" localSheetId="2">[5]MEMORIAL!#REF!</definedName>
    <definedName name="MTOT02.120.0050">[5]MEMORIAL!#REF!</definedName>
    <definedName name="MTOT02.120.0050_1" localSheetId="2">[6]MEMORIAL!#REF!</definedName>
    <definedName name="MTOT02.120.0050_1">[6]MEMORIAL!#REF!</definedName>
    <definedName name="MTOT02.120.0060" localSheetId="2">[5]MEMORIAL!#REF!</definedName>
    <definedName name="MTOT02.120.0060">[5]MEMORIAL!#REF!</definedName>
    <definedName name="MTOT02.120.0060_1" localSheetId="2">[6]MEMORIAL!#REF!</definedName>
    <definedName name="MTOT02.120.0060_1">[6]MEMORIAL!#REF!</definedName>
    <definedName name="MTOT02.120.0140" localSheetId="2">[5]MEMORIAL!#REF!</definedName>
    <definedName name="MTOT02.120.0140">[5]MEMORIAL!#REF!</definedName>
    <definedName name="MTOT02.120.0140_1" localSheetId="2">[6]MEMORIAL!#REF!</definedName>
    <definedName name="MTOT02.120.0140_1">[6]MEMORIAL!#REF!</definedName>
    <definedName name="MTOT02.130.0070" localSheetId="2">[5]MEMORIAL!#REF!</definedName>
    <definedName name="MTOT02.130.0070">[5]MEMORIAL!#REF!</definedName>
    <definedName name="MTOT02.130.0070_1" localSheetId="2">[6]MEMORIAL!#REF!</definedName>
    <definedName name="MTOT02.130.0070_1">[6]MEMORIAL!#REF!</definedName>
    <definedName name="MTOT02.130.0080" localSheetId="2">[5]MEMORIAL!#REF!</definedName>
    <definedName name="MTOT02.130.0080">[5]MEMORIAL!#REF!</definedName>
    <definedName name="MTOT02.130.0080_1" localSheetId="2">[6]MEMORIAL!#REF!</definedName>
    <definedName name="MTOT02.130.0080_1">[6]MEMORIAL!#REF!</definedName>
    <definedName name="MTOT02.130.0100" localSheetId="2">[5]MEMORIAL!#REF!</definedName>
    <definedName name="MTOT02.130.0100">[5]MEMORIAL!#REF!</definedName>
    <definedName name="MTOT02.130.0100_1" localSheetId="2">[6]MEMORIAL!#REF!</definedName>
    <definedName name="MTOT02.130.0100_1">[6]MEMORIAL!#REF!</definedName>
    <definedName name="MTOT02.140.0030" localSheetId="2">[5]MEMORIAL!#REF!</definedName>
    <definedName name="MTOT02.140.0030">[5]MEMORIAL!#REF!</definedName>
    <definedName name="MTOT02.140.0030_1" localSheetId="2">[6]MEMORIAL!#REF!</definedName>
    <definedName name="MTOT02.140.0030_1">[6]MEMORIAL!#REF!</definedName>
    <definedName name="MTOT02.140.0080" localSheetId="2">[5]MEMORIAL!#REF!</definedName>
    <definedName name="MTOT02.140.0080">[5]MEMORIAL!#REF!</definedName>
    <definedName name="MTOT02.140.0080_1" localSheetId="2">[6]MEMORIAL!#REF!</definedName>
    <definedName name="MTOT02.140.0080_1">[6]MEMORIAL!#REF!</definedName>
    <definedName name="MTOT02.140.0090" localSheetId="2">[5]MEMORIAL!#REF!</definedName>
    <definedName name="MTOT02.140.0090">[5]MEMORIAL!#REF!</definedName>
    <definedName name="MTOT02.140.0090_1" localSheetId="2">[6]MEMORIAL!#REF!</definedName>
    <definedName name="MTOT02.140.0090_1">[6]MEMORIAL!#REF!</definedName>
    <definedName name="MTOT02.160.0010" localSheetId="2">[5]MEMORIAL!#REF!</definedName>
    <definedName name="MTOT02.160.0010">[5]MEMORIAL!#REF!</definedName>
    <definedName name="MTOT02.160.0010_1" localSheetId="2">[6]MEMORIAL!#REF!</definedName>
    <definedName name="MTOT02.160.0010_1">[6]MEMORIAL!#REF!</definedName>
    <definedName name="MTOT02.160.0110" localSheetId="2">[5]MEMORIAL!#REF!</definedName>
    <definedName name="MTOT02.160.0110">[5]MEMORIAL!#REF!</definedName>
    <definedName name="MTOT02.160.0110_1" localSheetId="2">[6]MEMORIAL!#REF!</definedName>
    <definedName name="MTOT02.160.0110_1">[6]MEMORIAL!#REF!</definedName>
    <definedName name="MTOT02.180.0010" localSheetId="2">[5]MEMORIAL!#REF!</definedName>
    <definedName name="MTOT02.180.0010">[5]MEMORIAL!#REF!</definedName>
    <definedName name="MTOT02.180.0010_1" localSheetId="2">[6]MEMORIAL!#REF!</definedName>
    <definedName name="MTOT02.180.0010_1">[6]MEMORIAL!#REF!</definedName>
    <definedName name="MTOT02.210.0020" localSheetId="2">[5]MEMORIAL!#REF!</definedName>
    <definedName name="MTOT02.210.0020">[5]MEMORIAL!#REF!</definedName>
    <definedName name="MTOT02.210.0020_1" localSheetId="2">[6]MEMORIAL!#REF!</definedName>
    <definedName name="MTOT02.210.0020_1">[6]MEMORIAL!#REF!</definedName>
    <definedName name="MTOT02.210.0030" localSheetId="2">[5]MEMORIAL!#REF!</definedName>
    <definedName name="MTOT02.210.0030">[5]MEMORIAL!#REF!</definedName>
    <definedName name="MTOT02.210.0030_1" localSheetId="2">[6]MEMORIAL!#REF!</definedName>
    <definedName name="MTOT02.210.0030_1">[6]MEMORIAL!#REF!</definedName>
    <definedName name="MTOT02.210.0090" localSheetId="2">[5]MEMORIAL!#REF!</definedName>
    <definedName name="MTOT02.210.0090">[5]MEMORIAL!#REF!</definedName>
    <definedName name="MTOT02.210.0090_1" localSheetId="2">[6]MEMORIAL!#REF!</definedName>
    <definedName name="MTOT02.210.0090_1">[6]MEMORIAL!#REF!</definedName>
    <definedName name="MTOT02.210.0110" localSheetId="2">[5]MEMORIAL!#REF!</definedName>
    <definedName name="MTOT02.210.0110">[5]MEMORIAL!#REF!</definedName>
    <definedName name="MTOT02.210.0110_1" localSheetId="2">[6]MEMORIAL!#REF!</definedName>
    <definedName name="MTOT02.210.0110_1">[6]MEMORIAL!#REF!</definedName>
    <definedName name="MTOT02.210.0310" localSheetId="2">[5]MEMORIAL!#REF!</definedName>
    <definedName name="MTOT02.210.0310">[5]MEMORIAL!#REF!</definedName>
    <definedName name="MTOT02.210.0310_1" localSheetId="2">[6]MEMORIAL!#REF!</definedName>
    <definedName name="MTOT02.210.0310_1">[6]MEMORIAL!#REF!</definedName>
    <definedName name="MTOT02.210.0340" localSheetId="2">[5]MEMORIAL!#REF!</definedName>
    <definedName name="MTOT02.210.0340">[5]MEMORIAL!#REF!</definedName>
    <definedName name="MTOT02.210.0340_1" localSheetId="2">[6]MEMORIAL!#REF!</definedName>
    <definedName name="MTOT02.210.0340_1">[6]MEMORIAL!#REF!</definedName>
    <definedName name="MTOT02.210.0350" localSheetId="2">[5]MEMORIAL!#REF!</definedName>
    <definedName name="MTOT02.210.0350">[5]MEMORIAL!#REF!</definedName>
    <definedName name="MTOT02.210.0350_1" localSheetId="2">[6]MEMORIAL!#REF!</definedName>
    <definedName name="MTOT02.210.0350_1">[6]MEMORIAL!#REF!</definedName>
    <definedName name="MTOT02.210.0360" localSheetId="2">[5]MEMORIAL!#REF!</definedName>
    <definedName name="MTOT02.210.0360">[5]MEMORIAL!#REF!</definedName>
    <definedName name="MTOT02.210.0360_1" localSheetId="2">[6]MEMORIAL!#REF!</definedName>
    <definedName name="MTOT02.210.0360_1">[6]MEMORIAL!#REF!</definedName>
    <definedName name="MTOT02.210.0370" localSheetId="2">[5]MEMORIAL!#REF!</definedName>
    <definedName name="MTOT02.210.0370">[5]MEMORIAL!#REF!</definedName>
    <definedName name="MTOT02.210.0370_1" localSheetId="2">[6]MEMORIAL!#REF!</definedName>
    <definedName name="MTOT02.210.0370_1">[6]MEMORIAL!#REF!</definedName>
    <definedName name="MTOT02.210.0380" localSheetId="2">[5]MEMORIAL!#REF!</definedName>
    <definedName name="MTOT02.210.0380">[5]MEMORIAL!#REF!</definedName>
    <definedName name="MTOT02.210.0380_1" localSheetId="2">[6]MEMORIAL!#REF!</definedName>
    <definedName name="MTOT02.210.0380_1">[6]MEMORIAL!#REF!</definedName>
    <definedName name="MTOT02.210.1620" localSheetId="2">[5]MEMORIAL!#REF!</definedName>
    <definedName name="MTOT02.210.1620">[5]MEMORIAL!#REF!</definedName>
    <definedName name="MTOT02.210.1620_1" localSheetId="2">[6]MEMORIAL!#REF!</definedName>
    <definedName name="MTOT02.210.1620_1">[6]MEMORIAL!#REF!</definedName>
    <definedName name="MTOT02.210.1625" localSheetId="2">[5]MEMORIAL!#REF!</definedName>
    <definedName name="MTOT02.210.1625">[5]MEMORIAL!#REF!</definedName>
    <definedName name="MTOT02.210.1625_1" localSheetId="2">[6]MEMORIAL!#REF!</definedName>
    <definedName name="MTOT02.210.1625_1">[6]MEMORIAL!#REF!</definedName>
    <definedName name="MTOT02.210.1635" localSheetId="2">[5]MEMORIAL!#REF!</definedName>
    <definedName name="MTOT02.210.1635">[5]MEMORIAL!#REF!</definedName>
    <definedName name="MTOT02.210.1635_1" localSheetId="2">[6]MEMORIAL!#REF!</definedName>
    <definedName name="MTOT02.210.1635_1">[6]MEMORIAL!#REF!</definedName>
    <definedName name="MTOT02.210.1637" localSheetId="2">[5]MEMORIAL!#REF!</definedName>
    <definedName name="MTOT02.210.1637">[5]MEMORIAL!#REF!</definedName>
    <definedName name="MTOT02.210.1637_1" localSheetId="2">[6]MEMORIAL!#REF!</definedName>
    <definedName name="MTOT02.210.1637_1">[6]MEMORIAL!#REF!</definedName>
    <definedName name="MTOT02.2140." localSheetId="2">[5]MEMORIAL!#REF!</definedName>
    <definedName name="MTOT02.2140.">[5]MEMORIAL!#REF!</definedName>
    <definedName name="MTOT02.2140._1" localSheetId="2">[6]MEMORIAL!#REF!</definedName>
    <definedName name="MTOT02.2140._1">[6]MEMORIAL!#REF!</definedName>
    <definedName name="MTOT03.020.0020" localSheetId="2">[5]MEMORIAL!#REF!</definedName>
    <definedName name="MTOT03.020.0020">[5]MEMORIAL!#REF!</definedName>
    <definedName name="MTOT03.020.0020_1" localSheetId="2">[6]MEMORIAL!#REF!</definedName>
    <definedName name="MTOT03.020.0020_1">[6]MEMORIAL!#REF!</definedName>
    <definedName name="MTOT05.150.0830" localSheetId="2">[5]MEMORIAL!#REF!</definedName>
    <definedName name="MTOT05.150.0830">[5]MEMORIAL!#REF!</definedName>
    <definedName name="MTOT05.150.0830_1" localSheetId="2">[6]MEMORIAL!#REF!</definedName>
    <definedName name="MTOT05.150.0830_1">[6]MEMORIAL!#REF!</definedName>
    <definedName name="MTOT05.150.0840" localSheetId="2">[5]MEMORIAL!#REF!</definedName>
    <definedName name="MTOT05.150.0840">[5]MEMORIAL!#REF!</definedName>
    <definedName name="MTOT05.150.0840_1" localSheetId="2">[6]MEMORIAL!#REF!</definedName>
    <definedName name="MTOT05.150.0840_1">[6]MEMORIAL!#REF!</definedName>
    <definedName name="MTOTCOTADO01" localSheetId="2">[5]MEMORIAL!#REF!</definedName>
    <definedName name="MTOTCOTADO01">[5]MEMORIAL!#REF!</definedName>
    <definedName name="MTOTCOTADO01_1" localSheetId="2">[6]MEMORIAL!#REF!</definedName>
    <definedName name="MTOTCOTADO01_1">[6]MEMORIAL!#REF!</definedName>
    <definedName name="MTOTCOTADO02" localSheetId="2">[5]MEMORIAL!#REF!</definedName>
    <definedName name="MTOTCOTADO02">[5]MEMORIAL!#REF!</definedName>
    <definedName name="MTOTCOTADO02_1" localSheetId="2">[6]MEMORIAL!#REF!</definedName>
    <definedName name="MTOTCOTADO02_1">[6]MEMORIAL!#REF!</definedName>
    <definedName name="MTOTCOTADO03" localSheetId="2">[5]MEMORIAL!#REF!</definedName>
    <definedName name="MTOTCOTADO03">[5]MEMORIAL!#REF!</definedName>
    <definedName name="MTOTCOTADO03_1" localSheetId="2">[6]MEMORIAL!#REF!</definedName>
    <definedName name="MTOTCOTADO03_1">[6]MEMORIAL!#REF!</definedName>
    <definedName name="MTOTCOTADO04" localSheetId="2">[5]MEMORIAL!#REF!</definedName>
    <definedName name="MTOTCOTADO04">[5]MEMORIAL!#REF!</definedName>
    <definedName name="MTOTCOTADO04_1" localSheetId="2">[6]MEMORIAL!#REF!</definedName>
    <definedName name="MTOTCOTADO04_1">[6]MEMORIAL!#REF!</definedName>
    <definedName name="MTOTCOTADO05" localSheetId="2">[5]MEMORIAL!#REF!</definedName>
    <definedName name="MTOTCOTADO05">[5]MEMORIAL!#REF!</definedName>
    <definedName name="MTOTCOTADO05_1" localSheetId="2">[6]MEMORIAL!#REF!</definedName>
    <definedName name="MTOTCOTADO05_1">[6]MEMORIAL!#REF!</definedName>
    <definedName name="MTOTCOTADO21" localSheetId="2">[2]MEMORIAL!#REF!</definedName>
    <definedName name="MTOTCOTADO21">[2]MEMORIAL!#REF!</definedName>
    <definedName name="MTOTCOTADO21_1" localSheetId="2">[2]MEMORIAL!#REF!</definedName>
    <definedName name="MTOTCOTADO21_1">[2]MEMORIAL!#REF!</definedName>
    <definedName name="MTOTVERBA" localSheetId="2">[2]MEMORIAL!#REF!</definedName>
    <definedName name="MTOTVERBA">[2]MEMORIAL!#REF!</definedName>
    <definedName name="MTOTVERBA_1" localSheetId="2">[2]MEMORIAL!#REF!</definedName>
    <definedName name="MTOTVERBA_1">[2]MEMORIAL!#REF!</definedName>
    <definedName name="PARALELO" localSheetId="2">#REF!</definedName>
    <definedName name="PARALELO">#REF!</definedName>
    <definedName name="PARALELO_1" localSheetId="2">#REF!</definedName>
    <definedName name="PARALELO_1">#REF!</definedName>
    <definedName name="RAH" localSheetId="2">#REF!</definedName>
    <definedName name="RAH">#REF!</definedName>
    <definedName name="RAH_1" localSheetId="2">#REF!</definedName>
    <definedName name="RAH_1">#REF!</definedName>
    <definedName name="rfv" localSheetId="2">#REF!</definedName>
    <definedName name="rfv">#REF!</definedName>
    <definedName name="rfv_1" localSheetId="2">#REF!</definedName>
    <definedName name="rfv_1">#REF!</definedName>
    <definedName name="rpa" localSheetId="2">#REF!</definedName>
    <definedName name="rpa">#REF!</definedName>
    <definedName name="rpa_1" localSheetId="2">#REF!</definedName>
    <definedName name="rpa_1">#REF!</definedName>
    <definedName name="rpb" localSheetId="2">#REF!</definedName>
    <definedName name="rpb">#REF!</definedName>
    <definedName name="rpb_1" localSheetId="2">#REF!</definedName>
    <definedName name="rpb_1">#REF!</definedName>
    <definedName name="rpp" localSheetId="2">#REF!</definedName>
    <definedName name="rpp">#REF!</definedName>
    <definedName name="rpp_1" localSheetId="2">#REF!</definedName>
    <definedName name="rpp_1">#REF!</definedName>
    <definedName name="SCOD02.010.0020" localSheetId="2">#REF!</definedName>
    <definedName name="SCOD02.010.0020">#REF!</definedName>
    <definedName name="SCOD02.010.0020_1" localSheetId="2">#REF!</definedName>
    <definedName name="SCOD02.010.0020_1">#REF!</definedName>
    <definedName name="SCOD02.010.0050" localSheetId="2">[5]MEMORIAL!#REF!</definedName>
    <definedName name="SCOD02.010.0050">[5]MEMORIAL!#REF!</definedName>
    <definedName name="SCOD02.010.0050_1" localSheetId="2">[6]MEMORIAL!#REF!</definedName>
    <definedName name="SCOD02.010.0050_1">[6]MEMORIAL!#REF!</definedName>
    <definedName name="SCOD02.010.0065" localSheetId="2">[5]MEMORIAL!#REF!</definedName>
    <definedName name="SCOD02.010.0065">[5]MEMORIAL!#REF!</definedName>
    <definedName name="SCOD02.010.0065_1" localSheetId="2">[6]MEMORIAL!#REF!</definedName>
    <definedName name="SCOD02.010.0065_1">[6]MEMORIAL!#REF!</definedName>
    <definedName name="SCOD02.010.0130" localSheetId="2">[5]MEMORIAL!#REF!</definedName>
    <definedName name="SCOD02.010.0130">[5]MEMORIAL!#REF!</definedName>
    <definedName name="SCOD02.010.0130_1" localSheetId="2">[6]MEMORIAL!#REF!</definedName>
    <definedName name="SCOD02.010.0130_1">[6]MEMORIAL!#REF!</definedName>
    <definedName name="SCOD03.010.0020" localSheetId="2">[5]MEMORIAL!#REF!</definedName>
    <definedName name="SCOD03.010.0020">[5]MEMORIAL!#REF!</definedName>
    <definedName name="SCOD03.010.0020_1" localSheetId="2">[6]MEMORIAL!#REF!</definedName>
    <definedName name="SCOD03.010.0020_1">[6]MEMORIAL!#REF!</definedName>
    <definedName name="SCOD03.010.0025" localSheetId="2">[5]MEMORIAL!#REF!</definedName>
    <definedName name="SCOD03.010.0025">[5]MEMORIAL!#REF!</definedName>
    <definedName name="SCOD03.010.0025_1" localSheetId="2">[6]MEMORIAL!#REF!</definedName>
    <definedName name="SCOD03.010.0025_1">[6]MEMORIAL!#REF!</definedName>
    <definedName name="SCOD03.010.0040" localSheetId="2">[5]MEMORIAL!#REF!</definedName>
    <definedName name="SCOD03.010.0040">[5]MEMORIAL!#REF!</definedName>
    <definedName name="SCOD03.010.0040_1" localSheetId="2">[6]MEMORIAL!#REF!</definedName>
    <definedName name="SCOD03.010.0040_1">[6]MEMORIAL!#REF!</definedName>
    <definedName name="SCOD03.010.0050" localSheetId="2">[5]MEMORIAL!#REF!</definedName>
    <definedName name="SCOD03.010.0050">[5]MEMORIAL!#REF!</definedName>
    <definedName name="SCOD03.010.0050_1" localSheetId="2">[6]MEMORIAL!#REF!</definedName>
    <definedName name="SCOD03.010.0050_1">[6]MEMORIAL!#REF!</definedName>
    <definedName name="SCOD03.010.0100" localSheetId="2">[5]MEMORIAL!#REF!</definedName>
    <definedName name="SCOD03.010.0100">[5]MEMORIAL!#REF!</definedName>
    <definedName name="SCOD03.010.0100_1" localSheetId="2">[6]MEMORIAL!#REF!</definedName>
    <definedName name="SCOD03.010.0100_1">[6]MEMORIAL!#REF!</definedName>
    <definedName name="SCOD03.010.0180" localSheetId="2">[5]MEMORIAL!#REF!</definedName>
    <definedName name="SCOD03.010.0180">[5]MEMORIAL!#REF!</definedName>
    <definedName name="SCOD03.010.0180_1" localSheetId="2">[6]MEMORIAL!#REF!</definedName>
    <definedName name="SCOD03.010.0180_1">[6]MEMORIAL!#REF!</definedName>
    <definedName name="SCOD03.010.0200" localSheetId="2">[5]MEMORIAL!#REF!</definedName>
    <definedName name="SCOD03.010.0200">[5]MEMORIAL!#REF!</definedName>
    <definedName name="SCOD03.010.0200_1" localSheetId="2">[6]MEMORIAL!#REF!</definedName>
    <definedName name="SCOD03.010.0200_1">[6]MEMORIAL!#REF!</definedName>
    <definedName name="SCOD04.010.0010" localSheetId="2">[3]MEMORIAL!#REF!</definedName>
    <definedName name="SCOD04.010.0010">[3]MEMORIAL!#REF!</definedName>
    <definedName name="SCOD04.010.0010_1" localSheetId="2">[3]MEMORIAL!#REF!</definedName>
    <definedName name="SCOD04.010.0010_1">[3]MEMORIAL!#REF!</definedName>
    <definedName name="SCOD04.010.0040" localSheetId="2">[3]MEMORIAL!#REF!</definedName>
    <definedName name="SCOD04.010.0040">[3]MEMORIAL!#REF!</definedName>
    <definedName name="SCOD04.010.0040_1" localSheetId="2">[3]MEMORIAL!#REF!</definedName>
    <definedName name="SCOD04.010.0040_1">[3]MEMORIAL!#REF!</definedName>
    <definedName name="SCOD04.010.0070" localSheetId="2">[3]MEMORIAL!#REF!</definedName>
    <definedName name="SCOD04.010.0070">[3]MEMORIAL!#REF!</definedName>
    <definedName name="SCOD04.010.0070_1" localSheetId="2">[3]MEMORIAL!#REF!</definedName>
    <definedName name="SCOD04.010.0070_1">[3]MEMORIAL!#REF!</definedName>
    <definedName name="SCOD04.010.0150" localSheetId="2">[3]MEMORIAL!#REF!</definedName>
    <definedName name="SCOD04.010.0150">[3]MEMORIAL!#REF!</definedName>
    <definedName name="SCOD04.010.0150_1" localSheetId="2">[3]MEMORIAL!#REF!</definedName>
    <definedName name="SCOD04.010.0150_1">[3]MEMORIAL!#REF!</definedName>
    <definedName name="SCOD04.010.0190" localSheetId="2">[3]MEMORIAL!#REF!</definedName>
    <definedName name="SCOD04.010.0190">[3]MEMORIAL!#REF!</definedName>
    <definedName name="SCOD04.010.0190_1" localSheetId="2">[3]MEMORIAL!#REF!</definedName>
    <definedName name="SCOD04.010.0190_1">[3]MEMORIAL!#REF!</definedName>
    <definedName name="SCOD04.010.0200" localSheetId="2">[3]MEMORIAL!#REF!</definedName>
    <definedName name="SCOD04.010.0200">[3]MEMORIAL!#REF!</definedName>
    <definedName name="SCOD04.010.0200_1" localSheetId="2">[3]MEMORIAL!#REF!</definedName>
    <definedName name="SCOD04.010.0200_1">[3]MEMORIAL!#REF!</definedName>
    <definedName name="SCOD04.010.0320" localSheetId="2">[5]MEMORIAL!#REF!</definedName>
    <definedName name="SCOD04.010.0320">[5]MEMORIAL!#REF!</definedName>
    <definedName name="SCOD04.010.0320_1" localSheetId="2">[3]MEMORIAL!#REF!</definedName>
    <definedName name="SCOD04.010.0320_1">[3]MEMORIAL!#REF!</definedName>
    <definedName name="SCOD04.010.0330" localSheetId="2">[5]MEMORIAL!#REF!</definedName>
    <definedName name="SCOD04.010.0330">[5]MEMORIAL!#REF!</definedName>
    <definedName name="SCOD04.010.0330_1" localSheetId="2">[3]MEMORIAL!#REF!</definedName>
    <definedName name="SCOD04.010.0330_1">[3]MEMORIAL!#REF!</definedName>
    <definedName name="SCOD04.010.0371" localSheetId="2">[5]MEMORIAL!#REF!</definedName>
    <definedName name="SCOD04.010.0371">[5]MEMORIAL!#REF!</definedName>
    <definedName name="SCOD04.010.0371_1" localSheetId="2">[6]MEMORIAL!#REF!</definedName>
    <definedName name="SCOD04.010.0371_1">[6]MEMORIAL!#REF!</definedName>
    <definedName name="SCOD04.010.0375" localSheetId="2">[5]MEMORIAL!#REF!</definedName>
    <definedName name="SCOD04.010.0375">[5]MEMORIAL!#REF!</definedName>
    <definedName name="SCOD04.010.0375_1" localSheetId="2">[3]MEMORIAL!#REF!</definedName>
    <definedName name="SCOD04.010.0375_1">[3]MEMORIAL!#REF!</definedName>
    <definedName name="SCOD04.010.0395" localSheetId="2">[5]MEMORIAL!#REF!</definedName>
    <definedName name="SCOD04.010.0395">[5]MEMORIAL!#REF!</definedName>
    <definedName name="SCOD04.010.0395_1" localSheetId="2">[3]MEMORIAL!#REF!</definedName>
    <definedName name="SCOD04.010.0395_1">[3]MEMORIAL!#REF!</definedName>
    <definedName name="SCOD04.010.0420" localSheetId="2">[3]MEMORIAL!#REF!</definedName>
    <definedName name="SCOD04.010.0420">[3]MEMORIAL!#REF!</definedName>
    <definedName name="SCOD04.010.0420_1" localSheetId="2">[3]MEMORIAL!#REF!</definedName>
    <definedName name="SCOD04.010.0420_1">[3]MEMORIAL!#REF!</definedName>
    <definedName name="SCOD04.010.0430" localSheetId="2">[3]MEMORIAL!#REF!</definedName>
    <definedName name="SCOD04.010.0430">[3]MEMORIAL!#REF!</definedName>
    <definedName name="SCOD04.010.0430_1" localSheetId="2">[3]MEMORIAL!#REF!</definedName>
    <definedName name="SCOD04.010.0430_1">[3]MEMORIAL!#REF!</definedName>
    <definedName name="SCOD05.010.0020" localSheetId="2">[5]MEMORIAL!#REF!</definedName>
    <definedName name="SCOD05.010.0020">[5]MEMORIAL!#REF!</definedName>
    <definedName name="SCOD05.010.0020_1" localSheetId="2">[3]MEMORIAL!#REF!</definedName>
    <definedName name="SCOD05.010.0020_1">[3]MEMORIAL!#REF!</definedName>
    <definedName name="SCOD08.010.0010" localSheetId="2">[3]MEMORIAL!#REF!</definedName>
    <definedName name="SCOD08.010.0010">[3]MEMORIAL!#REF!</definedName>
    <definedName name="SCOD08.010.0010_1" localSheetId="2">[3]MEMORIAL!#REF!</definedName>
    <definedName name="SCOD08.010.0010_1">[3]MEMORIAL!#REF!</definedName>
    <definedName name="SCOD08.010.0040" localSheetId="2">[3]MEMORIAL!#REF!</definedName>
    <definedName name="SCOD08.010.0040">[3]MEMORIAL!#REF!</definedName>
    <definedName name="SCOD08.010.0040_1" localSheetId="2">[3]MEMORIAL!#REF!</definedName>
    <definedName name="SCOD08.010.0040_1">[3]MEMORIAL!#REF!</definedName>
    <definedName name="SCOD08.010.0060" localSheetId="2">[5]MEMORIAL!#REF!</definedName>
    <definedName name="SCOD08.010.0060">[5]MEMORIAL!#REF!</definedName>
    <definedName name="SCOD08.010.0060_1" localSheetId="2">[6]MEMORIAL!#REF!</definedName>
    <definedName name="SCOD08.010.0060_1">[6]MEMORIAL!#REF!</definedName>
    <definedName name="SCOD08.010.0130" localSheetId="2">[3]MEMORIAL!#REF!</definedName>
    <definedName name="SCOD08.010.0130">[3]MEMORIAL!#REF!</definedName>
    <definedName name="SCOD08.010.0130_1" localSheetId="2">[3]MEMORIAL!#REF!</definedName>
    <definedName name="SCOD08.010.0130_1">[3]MEMORIAL!#REF!</definedName>
    <definedName name="SCOD08.010.0135" localSheetId="2">[5]MEMORIAL!#REF!</definedName>
    <definedName name="SCOD08.010.0135">[5]MEMORIAL!#REF!</definedName>
    <definedName name="SCOD08.010.0135_1" localSheetId="2">[3]MEMORIAL!#REF!</definedName>
    <definedName name="SCOD08.010.0135_1">[3]MEMORIAL!#REF!</definedName>
    <definedName name="SCOD08.010.0270" localSheetId="2">[5]MEMORIAL!#REF!</definedName>
    <definedName name="SCOD08.010.0270">[5]MEMORIAL!#REF!</definedName>
    <definedName name="SCOD08.010.0270_1" localSheetId="2">[3]MEMORIAL!#REF!</definedName>
    <definedName name="SCOD08.010.0270_1">[3]MEMORIAL!#REF!</definedName>
    <definedName name="SCOD09.010.0060" localSheetId="2">[5]MEMORIAL!#REF!</definedName>
    <definedName name="SCOD09.010.0060">[5]MEMORIAL!#REF!</definedName>
    <definedName name="SCOD09.010.0060_1" localSheetId="2">[3]MEMORIAL!#REF!</definedName>
    <definedName name="SCOD09.010.0060_1">[3]MEMORIAL!#REF!</definedName>
    <definedName name="SCOD09.010.0240" localSheetId="2">[5]MEMORIAL!#REF!</definedName>
    <definedName name="SCOD09.010.0240">[5]MEMORIAL!#REF!</definedName>
    <definedName name="SCOD09.010.0240_1" localSheetId="2">[6]MEMORIAL!#REF!</definedName>
    <definedName name="SCOD09.010.0240_1">[6]MEMORIAL!#REF!</definedName>
    <definedName name="SCOD09.010.0430" localSheetId="2">[5]MEMORIAL!#REF!</definedName>
    <definedName name="SCOD09.010.0430">[5]MEMORIAL!#REF!</definedName>
    <definedName name="SCOD09.010.0430_1" localSheetId="2">[6]MEMORIAL!#REF!</definedName>
    <definedName name="SCOD09.010.0430_1">[6]MEMORIAL!#REF!</definedName>
    <definedName name="SCOD09.010.0470" localSheetId="2">[5]MEMORIAL!#REF!</definedName>
    <definedName name="SCOD09.010.0470">[5]MEMORIAL!#REF!</definedName>
    <definedName name="SCOD09.010.0470_1" localSheetId="2">[6]MEMORIAL!#REF!</definedName>
    <definedName name="SCOD09.010.0470_1">[6]MEMORIAL!#REF!</definedName>
    <definedName name="SCOD09.010.0700" localSheetId="2">[5]MEMORIAL!#REF!</definedName>
    <definedName name="SCOD09.010.0700">[5]MEMORIAL!#REF!</definedName>
    <definedName name="SCOD09.010.0700_1" localSheetId="2">[6]MEMORIAL!#REF!</definedName>
    <definedName name="SCOD09.010.0700_1">[6]MEMORIAL!#REF!</definedName>
    <definedName name="SCOD10.010.0140" localSheetId="2">[5]MEMORIAL!#REF!</definedName>
    <definedName name="SCOD10.010.0140">[5]MEMORIAL!#REF!</definedName>
    <definedName name="SCOD10.010.0140_1" localSheetId="2">[3]MEMORIAL!#REF!</definedName>
    <definedName name="SCOD10.010.0140_1">[3]MEMORIAL!#REF!</definedName>
    <definedName name="SCOD10.010.0180" localSheetId="2">[5]MEMORIAL!#REF!</definedName>
    <definedName name="SCOD10.010.0180">[5]MEMORIAL!#REF!</definedName>
    <definedName name="SCOD10.010.0180_1" localSheetId="2">[3]MEMORIAL!#REF!</definedName>
    <definedName name="SCOD10.010.0180_1">[3]MEMORIAL!#REF!</definedName>
    <definedName name="SCOD10.010.0270" localSheetId="2">[5]MEMORIAL!#REF!</definedName>
    <definedName name="SCOD10.010.0270">[5]MEMORIAL!#REF!</definedName>
    <definedName name="SCOD10.010.0270_1" localSheetId="2">[6]MEMORIAL!#REF!</definedName>
    <definedName name="SCOD10.010.0270_1">[6]MEMORIAL!#REF!</definedName>
    <definedName name="SCOD10.010.0280" localSheetId="2">[5]MEMORIAL!#REF!</definedName>
    <definedName name="SCOD10.010.0280">[5]MEMORIAL!#REF!</definedName>
    <definedName name="SCOD10.010.0280_1" localSheetId="2">[6]MEMORIAL!#REF!</definedName>
    <definedName name="SCOD10.010.0280_1">[6]MEMORIAL!#REF!</definedName>
    <definedName name="SCOD10.010.0298" localSheetId="2">[3]MEMORIAL!#REF!</definedName>
    <definedName name="SCOD10.010.0298">[3]MEMORIAL!#REF!</definedName>
    <definedName name="SCOD10.010.0298_1" localSheetId="2">[3]MEMORIAL!#REF!</definedName>
    <definedName name="SCOD10.010.0298_1">[3]MEMORIAL!#REF!</definedName>
    <definedName name="SCOD10.010.0307" localSheetId="2">[5]MEMORIAL!#REF!</definedName>
    <definedName name="SCOD10.010.0307">[5]MEMORIAL!#REF!</definedName>
    <definedName name="SCOD10.010.0307_1" localSheetId="2">[6]MEMORIAL!#REF!</definedName>
    <definedName name="SCOD10.010.0307_1">[6]MEMORIAL!#REF!</definedName>
    <definedName name="SCOD10.010.0308" localSheetId="2">[5]MEMORIAL!#REF!</definedName>
    <definedName name="SCOD10.010.0308">[5]MEMORIAL!#REF!</definedName>
    <definedName name="SCOD10.010.0308_1" localSheetId="2">[6]MEMORIAL!#REF!</definedName>
    <definedName name="SCOD10.010.0308_1">[6]MEMORIAL!#REF!</definedName>
    <definedName name="SCOD10.010.0310" localSheetId="2">[5]MEMORIAL!#REF!</definedName>
    <definedName name="SCOD10.010.0310">[5]MEMORIAL!#REF!</definedName>
    <definedName name="SCOD10.010.0310_1" localSheetId="2">[3]MEMORIAL!#REF!</definedName>
    <definedName name="SCOD10.010.0310_1">[3]MEMORIAL!#REF!</definedName>
    <definedName name="SCOD10.010.0330" localSheetId="2">[5]MEMORIAL!#REF!</definedName>
    <definedName name="SCOD10.010.0330">[5]MEMORIAL!#REF!</definedName>
    <definedName name="SCOD10.010.0330_1" localSheetId="2">[6]MEMORIAL!#REF!</definedName>
    <definedName name="SCOD10.010.0330_1">[6]MEMORIAL!#REF!</definedName>
    <definedName name="SCOD10.010.0333" localSheetId="2">[5]MEMORIAL!#REF!</definedName>
    <definedName name="SCOD10.010.0333">[5]MEMORIAL!#REF!</definedName>
    <definedName name="SCOD10.010.0333_1" localSheetId="2">[6]MEMORIAL!#REF!</definedName>
    <definedName name="SCOD10.010.0333_1">[6]MEMORIAL!#REF!</definedName>
    <definedName name="SCOD10.010.0380" localSheetId="2">[5]MEMORIAL!#REF!</definedName>
    <definedName name="SCOD10.010.0380">[5]MEMORIAL!#REF!</definedName>
    <definedName name="SCOD10.010.0380_1" localSheetId="2">[6]MEMORIAL!#REF!</definedName>
    <definedName name="SCOD10.010.0380_1">[6]MEMORIAL!#REF!</definedName>
    <definedName name="SCOD10.010.0400" localSheetId="2">[5]MEMORIAL!#REF!</definedName>
    <definedName name="SCOD10.010.0400">[5]MEMORIAL!#REF!</definedName>
    <definedName name="SCOD10.010.0400_1" localSheetId="2">[6]MEMORIAL!#REF!</definedName>
    <definedName name="SCOD10.010.0400_1">[6]MEMORIAL!#REF!</definedName>
    <definedName name="SCOD10.010.0431" localSheetId="2">[5]MEMORIAL!#REF!</definedName>
    <definedName name="SCOD10.010.0431">[5]MEMORIAL!#REF!</definedName>
    <definedName name="SCOD10.010.0431_1" localSheetId="2">[6]MEMORIAL!#REF!</definedName>
    <definedName name="SCOD10.010.0431_1">[6]MEMORIAL!#REF!</definedName>
    <definedName name="SCOD10.010.1110" localSheetId="2">[3]MEMORIAL!#REF!</definedName>
    <definedName name="SCOD10.010.1110">[3]MEMORIAL!#REF!</definedName>
    <definedName name="SCOD10.010.1110_1" localSheetId="2">[3]MEMORIAL!#REF!</definedName>
    <definedName name="SCOD10.010.1110_1">[3]MEMORIAL!#REF!</definedName>
    <definedName name="SCOD12.010.0010" localSheetId="2">[3]MEMORIAL!#REF!</definedName>
    <definedName name="SCOD12.010.0010">[3]MEMORIAL!#REF!</definedName>
    <definedName name="SCOD12.010.0010_1" localSheetId="2">[3]MEMORIAL!#REF!</definedName>
    <definedName name="SCOD12.010.0010_1">[3]MEMORIAL!#REF!</definedName>
    <definedName name="SCOD12.010.0060" localSheetId="2">[5]MEMORIAL!#REF!</definedName>
    <definedName name="SCOD12.010.0060">[5]MEMORIAL!#REF!</definedName>
    <definedName name="SCOD12.010.0060_1" localSheetId="2">[6]MEMORIAL!#REF!</definedName>
    <definedName name="SCOD12.010.0060_1">[6]MEMORIAL!#REF!</definedName>
    <definedName name="SCOD12.010.0210" localSheetId="2">[5]MEMORIAL!#REF!</definedName>
    <definedName name="SCOD12.010.0210">[5]MEMORIAL!#REF!</definedName>
    <definedName name="SCOD12.010.0210_1" localSheetId="2">[6]MEMORIAL!#REF!</definedName>
    <definedName name="SCOD12.010.0210_1">[6]MEMORIAL!#REF!</definedName>
    <definedName name="SCOD12.010.0360" localSheetId="2">[5]MEMORIAL!#REF!</definedName>
    <definedName name="SCOD12.010.0360">[5]MEMORIAL!#REF!</definedName>
    <definedName name="SCOD12.010.0360_1" localSheetId="2">[6]MEMORIAL!#REF!</definedName>
    <definedName name="SCOD12.010.0360_1">[6]MEMORIAL!#REF!</definedName>
    <definedName name="SCOD12.010.0550" localSheetId="2">[5]MEMORIAL!#REF!</definedName>
    <definedName name="SCOD12.010.0550">[5]MEMORIAL!#REF!</definedName>
    <definedName name="SCOD12.010.0550_1" localSheetId="2">[6]MEMORIAL!#REF!</definedName>
    <definedName name="SCOD12.010.0550_1">[6]MEMORIAL!#REF!</definedName>
    <definedName name="SCOD13.010.0030" localSheetId="2">[5]MEMORIAL!#REF!</definedName>
    <definedName name="SCOD13.010.0030">[5]MEMORIAL!#REF!</definedName>
    <definedName name="SCOD13.010.0030_1" localSheetId="2">[6]MEMORIAL!#REF!</definedName>
    <definedName name="SCOD13.010.0030_1">[6]MEMORIAL!#REF!</definedName>
    <definedName name="SCOD13.010.0090" localSheetId="2">[5]MEMORIAL!#REF!</definedName>
    <definedName name="SCOD13.010.0090">[5]MEMORIAL!#REF!</definedName>
    <definedName name="SCOD13.010.0090_1" localSheetId="2">[6]MEMORIAL!#REF!</definedName>
    <definedName name="SCOD13.010.0090_1">[6]MEMORIAL!#REF!</definedName>
    <definedName name="SCOD13.010.0100" localSheetId="2">[3]MEMORIAL!#REF!</definedName>
    <definedName name="SCOD13.010.0100">[3]MEMORIAL!#REF!</definedName>
    <definedName name="SCOD13.010.0100_1" localSheetId="2">[3]MEMORIAL!#REF!</definedName>
    <definedName name="SCOD13.010.0100_1">[3]MEMORIAL!#REF!</definedName>
    <definedName name="SCOD13.010.0110" localSheetId="2">[5]MEMORIAL!#REF!</definedName>
    <definedName name="SCOD13.010.0110">[5]MEMORIAL!#REF!</definedName>
    <definedName name="SCOD13.010.0110_1" localSheetId="2">[6]MEMORIAL!#REF!</definedName>
    <definedName name="SCOD13.010.0110_1">[6]MEMORIAL!#REF!</definedName>
    <definedName name="SCOD13.010.1200" localSheetId="2">[5]MEMORIAL!#REF!</definedName>
    <definedName name="SCOD13.010.1200">[5]MEMORIAL!#REF!</definedName>
    <definedName name="SCOD13.010.1200_1" localSheetId="2">[6]MEMORIAL!#REF!</definedName>
    <definedName name="SCOD13.010.1200_1">[6]MEMORIAL!#REF!</definedName>
    <definedName name="SCOD15.010.0010" localSheetId="2">[5]MEMORIAL!#REF!</definedName>
    <definedName name="SCOD15.010.0010">[5]MEMORIAL!#REF!</definedName>
    <definedName name="SCOD15.010.0010_1" localSheetId="2">[6]MEMORIAL!#REF!</definedName>
    <definedName name="SCOD15.010.0010_1">[6]MEMORIAL!#REF!</definedName>
    <definedName name="SCOD15.010.0055" localSheetId="2">[5]MEMORIAL!#REF!</definedName>
    <definedName name="SCOD15.010.0055">[5]MEMORIAL!#REF!</definedName>
    <definedName name="SCOD15.010.0055_1" localSheetId="2">[6]MEMORIAL!#REF!</definedName>
    <definedName name="SCOD15.010.0055_1">[6]MEMORIAL!#REF!</definedName>
    <definedName name="SCOD15.010.0140" localSheetId="2">[5]MEMORIAL!#REF!</definedName>
    <definedName name="SCOD15.010.0140">[5]MEMORIAL!#REF!</definedName>
    <definedName name="SCOD15.010.0140_1" localSheetId="2">[6]MEMORIAL!#REF!</definedName>
    <definedName name="SCOD15.010.0140_1">[6]MEMORIAL!#REF!</definedName>
    <definedName name="SCOD15.010.0181" localSheetId="2">[5]MEMORIAL!#REF!</definedName>
    <definedName name="SCOD15.010.0181">[5]MEMORIAL!#REF!</definedName>
    <definedName name="SCOD15.010.0181_1" localSheetId="2">[6]MEMORIAL!#REF!</definedName>
    <definedName name="SCOD15.010.0181_1">[6]MEMORIAL!#REF!</definedName>
    <definedName name="SCOD15.010.0270" localSheetId="2">[5]MEMORIAL!#REF!</definedName>
    <definedName name="SCOD15.010.0270">[5]MEMORIAL!#REF!</definedName>
    <definedName name="SCOD15.010.0270_1" localSheetId="2">[6]MEMORIAL!#REF!</definedName>
    <definedName name="SCOD15.010.0270_1">[6]MEMORIAL!#REF!</definedName>
    <definedName name="SCOD15.010.0280" localSheetId="2">[5]MEMORIAL!#REF!</definedName>
    <definedName name="SCOD15.010.0280">[5]MEMORIAL!#REF!</definedName>
    <definedName name="SCOD15.010.0280_1" localSheetId="2">[3]MEMORIAL!#REF!</definedName>
    <definedName name="SCOD15.010.0280_1">[3]MEMORIAL!#REF!</definedName>
    <definedName name="SCOD15.010.0290" localSheetId="2">[3]MEMORIAL!#REF!</definedName>
    <definedName name="SCOD15.010.0290">[3]MEMORIAL!#REF!</definedName>
    <definedName name="SCOD15.010.0290_1" localSheetId="2">[3]MEMORIAL!#REF!</definedName>
    <definedName name="SCOD15.010.0290_1">[3]MEMORIAL!#REF!</definedName>
    <definedName name="SCOD16.010.0010" localSheetId="2">[5]MEMORIAL!#REF!</definedName>
    <definedName name="SCOD16.010.0010">[5]MEMORIAL!#REF!</definedName>
    <definedName name="SCOD16.010.0010_1" localSheetId="2">[3]MEMORIAL!#REF!</definedName>
    <definedName name="SCOD16.010.0010_1">[3]MEMORIAL!#REF!</definedName>
    <definedName name="SCOD16.010.0060" localSheetId="2">[5]MEMORIAL!#REF!</definedName>
    <definedName name="SCOD16.010.0060">[5]MEMORIAL!#REF!</definedName>
    <definedName name="SCOD16.010.0060_1" localSheetId="2">[6]MEMORIAL!#REF!</definedName>
    <definedName name="SCOD16.010.0060_1">[6]MEMORIAL!#REF!</definedName>
    <definedName name="SCOD16.010.0110" localSheetId="2">[5]MEMORIAL!#REF!</definedName>
    <definedName name="SCOD16.010.0110">[5]MEMORIAL!#REF!</definedName>
    <definedName name="SCOD16.010.0110_1" localSheetId="2">[6]MEMORIAL!#REF!</definedName>
    <definedName name="SCOD16.010.0110_1">[6]MEMORIAL!#REF!</definedName>
    <definedName name="SCOD16.010.0120" localSheetId="2">[5]MEMORIAL!#REF!</definedName>
    <definedName name="SCOD16.010.0120">[5]MEMORIAL!#REF!</definedName>
    <definedName name="SCOD16.010.0120_1" localSheetId="2">[6]MEMORIAL!#REF!</definedName>
    <definedName name="SCOD16.010.0120_1">[6]MEMORIAL!#REF!</definedName>
    <definedName name="SCOD16.010.0170" localSheetId="2">[5]MEMORIAL!#REF!</definedName>
    <definedName name="SCOD16.010.0170">[5]MEMORIAL!#REF!</definedName>
    <definedName name="SCOD16.010.0170_1" localSheetId="2">[6]MEMORIAL!#REF!</definedName>
    <definedName name="SCOD16.010.0170_1">[6]MEMORIAL!#REF!</definedName>
    <definedName name="SCOD17.010.0080" localSheetId="2">[5]MEMORIAL!#REF!</definedName>
    <definedName name="SCOD17.010.0080">[5]MEMORIAL!#REF!</definedName>
    <definedName name="SCOD17.010.0080_1" localSheetId="2">[6]MEMORIAL!#REF!</definedName>
    <definedName name="SCOD17.010.0080_1">[6]MEMORIAL!#REF!</definedName>
    <definedName name="SCOD17.010.0100" localSheetId="2">[3]MEMORIAL!#REF!</definedName>
    <definedName name="SCOD17.010.0100">[3]MEMORIAL!#REF!</definedName>
    <definedName name="SCOD17.010.0100_1" localSheetId="2">[3]MEMORIAL!#REF!</definedName>
    <definedName name="SCOD17.010.0100_1">[3]MEMORIAL!#REF!</definedName>
    <definedName name="SCOD17.010.0150" localSheetId="2">[5]MEMORIAL!#REF!</definedName>
    <definedName name="SCOD17.010.0150">[5]MEMORIAL!#REF!</definedName>
    <definedName name="SCOD17.010.0150_1" localSheetId="2">[6]MEMORIAL!#REF!</definedName>
    <definedName name="SCOD17.010.0150_1">[6]MEMORIAL!#REF!</definedName>
    <definedName name="SCOD17.010.0290" localSheetId="2">[5]MEMORIAL!#REF!</definedName>
    <definedName name="SCOD17.010.0290">[5]MEMORIAL!#REF!</definedName>
    <definedName name="SCOD17.010.0290_1" localSheetId="2">[6]MEMORIAL!#REF!</definedName>
    <definedName name="SCOD17.010.0290_1">[6]MEMORIAL!#REF!</definedName>
    <definedName name="SCOD17.010.0390" localSheetId="2">[5]MEMORIAL!#REF!</definedName>
    <definedName name="SCOD17.010.0390">[5]MEMORIAL!#REF!</definedName>
    <definedName name="SCOD17.010.0390_1" localSheetId="2">[6]MEMORIAL!#REF!</definedName>
    <definedName name="SCOD17.010.0390_1">[6]MEMORIAL!#REF!</definedName>
    <definedName name="SCOD17.010.0436" localSheetId="2">[3]MEMORIAL!#REF!</definedName>
    <definedName name="SCOD17.010.0436">[3]MEMORIAL!#REF!</definedName>
    <definedName name="SCOD17.010.0436_1" localSheetId="2">[3]MEMORIAL!#REF!</definedName>
    <definedName name="SCOD17.010.0436_1">[3]MEMORIAL!#REF!</definedName>
    <definedName name="SCOD17.010.0437" localSheetId="2">[5]MEMORIAL!#REF!</definedName>
    <definedName name="SCOD17.010.0437">[5]MEMORIAL!#REF!</definedName>
    <definedName name="SCOD17.010.0437_1" localSheetId="2">[6]MEMORIAL!#REF!</definedName>
    <definedName name="SCOD17.010.0437_1">[6]MEMORIAL!#REF!</definedName>
    <definedName name="SCOD17.010.0602" localSheetId="2">[5]MEMORIAL!#REF!</definedName>
    <definedName name="SCOD17.010.0602">[5]MEMORIAL!#REF!</definedName>
    <definedName name="SCOD17.010.0602_1" localSheetId="2">[6]MEMORIAL!#REF!</definedName>
    <definedName name="SCOD17.010.0602_1">[6]MEMORIAL!#REF!</definedName>
    <definedName name="SCODCOMPOSIÇÃO01" localSheetId="2">[4]MEMORIAL!#REF!</definedName>
    <definedName name="SCODCOMPOSIÇÃO01">[4]MEMORIAL!#REF!</definedName>
    <definedName name="SCODCOMPOSIÇÃO01A" localSheetId="2">[2]MEMORIAL!#REF!</definedName>
    <definedName name="SCODCOMPOSIÇÃO01A">[2]MEMORIAL!#REF!</definedName>
    <definedName name="SCODCOMPOSIÇÃO02" localSheetId="2">[2]MEMORIAL!#REF!</definedName>
    <definedName name="SCODCOMPOSIÇÃO02">[2]MEMORIAL!#REF!</definedName>
    <definedName name="SCODCOTADO01" localSheetId="2">[3]MEMORIAL!#REF!</definedName>
    <definedName name="SCODCOTADO01">[3]MEMORIAL!#REF!</definedName>
    <definedName name="SCODCOTADO01_1" localSheetId="2">[3]MEMORIAL!#REF!</definedName>
    <definedName name="SCODCOTADO01_1">[3]MEMORIAL!#REF!</definedName>
    <definedName name="SCODCOTADO02" localSheetId="2">[3]MEMORIAL!#REF!</definedName>
    <definedName name="SCODCOTADO02">[3]MEMORIAL!#REF!</definedName>
    <definedName name="SCODCOTADO02_1" localSheetId="2">[3]MEMORIAL!#REF!</definedName>
    <definedName name="SCODCOTADO02_1">[3]MEMORIAL!#REF!</definedName>
    <definedName name="SCODCOTADO03" localSheetId="2">[3]MEMORIAL!#REF!</definedName>
    <definedName name="SCODCOTADO03">[3]MEMORIAL!#REF!</definedName>
    <definedName name="SCODCOTADO03_1" localSheetId="2">[3]MEMORIAL!#REF!</definedName>
    <definedName name="SCODCOTADO03_1">[3]MEMORIAL!#REF!</definedName>
    <definedName name="SCODCOTADO04" localSheetId="2">[3]MEMORIAL!#REF!</definedName>
    <definedName name="SCODCOTADO04">[3]MEMORIAL!#REF!</definedName>
    <definedName name="SCODCOTADO04_1" localSheetId="2">[3]MEMORIAL!#REF!</definedName>
    <definedName name="SCODCOTADO04_1">[3]MEMORIAL!#REF!</definedName>
    <definedName name="SCODCOTADO05" localSheetId="2">[3]MEMORIAL!#REF!</definedName>
    <definedName name="SCODCOTADO05">[3]MEMORIAL!#REF!</definedName>
    <definedName name="SCODCOTADO05_1" localSheetId="2">[3]MEMORIAL!#REF!</definedName>
    <definedName name="SCODCOTADO05_1">[3]MEMORIAL!#REF!</definedName>
    <definedName name="SCODCOTADO06" localSheetId="2">[3]MEMORIAL!#REF!</definedName>
    <definedName name="SCODCOTADO06">[3]MEMORIAL!#REF!</definedName>
    <definedName name="SCODCOTADO06_1" localSheetId="2">[3]MEMORIAL!#REF!</definedName>
    <definedName name="SCODCOTADO06_1">[3]MEMORIAL!#REF!</definedName>
    <definedName name="SCODVERBA01" localSheetId="2">[2]MEMORIAL!#REF!</definedName>
    <definedName name="SCODVERBA01">[2]MEMORIAL!#REF!</definedName>
    <definedName name="SCODVERBA01_1" localSheetId="2">[3]MEMORIAL!#REF!</definedName>
    <definedName name="SCODVERBA01_1">[3]MEMORIAL!#REF!</definedName>
    <definedName name="SCOMPOS01" localSheetId="2">[2]MEMORIAL!#REF!</definedName>
    <definedName name="SCOMPOS01">[2]MEMORIAL!#REF!</definedName>
    <definedName name="SCOMPOS01_1" localSheetId="2">[3]MEMORIAL!#REF!</definedName>
    <definedName name="SCOMPOS01_1">[3]MEMORIAL!#REF!</definedName>
    <definedName name="STOT01.010.0020" localSheetId="2">[3]MEMORIAL!#REF!</definedName>
    <definedName name="STOT01.010.0020">[3]MEMORIAL!#REF!</definedName>
    <definedName name="STOT01.010.0020_1" localSheetId="2">[3]MEMORIAL!#REF!</definedName>
    <definedName name="STOT01.010.0020_1">[3]MEMORIAL!#REF!</definedName>
    <definedName name="STOT01.050.0040" localSheetId="2">[3]MEMORIAL!#REF!</definedName>
    <definedName name="STOT01.050.0040">[3]MEMORIAL!#REF!</definedName>
    <definedName name="STOT01.050.0040_1" localSheetId="2">[3]MEMORIAL!#REF!</definedName>
    <definedName name="STOT01.050.0040_1">[3]MEMORIAL!#REF!</definedName>
    <definedName name="STOT01.110.0010" localSheetId="2">[3]MEMORIAL!#REF!</definedName>
    <definedName name="STOT01.110.0010">[3]MEMORIAL!#REF!</definedName>
    <definedName name="STOT01.110.0010_1" localSheetId="2">[3]MEMORIAL!#REF!</definedName>
    <definedName name="STOT01.110.0010_1">[3]MEMORIAL!#REF!</definedName>
    <definedName name="STOT01.110.0295" localSheetId="2">[3]MEMORIAL!#REF!</definedName>
    <definedName name="STOT01.110.0295">[3]MEMORIAL!#REF!</definedName>
    <definedName name="STOT01.110.0295_1" localSheetId="2">[3]MEMORIAL!#REF!</definedName>
    <definedName name="STOT01.110.0295_1">[3]MEMORIAL!#REF!</definedName>
    <definedName name="STOT01.110.0720" localSheetId="2">[3]MEMORIAL!#REF!</definedName>
    <definedName name="STOT01.110.0720">[3]MEMORIAL!#REF!</definedName>
    <definedName name="STOT01.110.0720_1" localSheetId="2">[3]MEMORIAL!#REF!</definedName>
    <definedName name="STOT01.110.0720_1">[3]MEMORIAL!#REF!</definedName>
    <definedName name="STOT01.120.O22O" localSheetId="2">[3]MEMORIAL!#REF!</definedName>
    <definedName name="STOT01.120.O22O">[3]MEMORIAL!#REF!</definedName>
    <definedName name="STOT01.120.O22O_1" localSheetId="2">[3]MEMORIAL!#REF!</definedName>
    <definedName name="STOT01.120.O22O_1">[3]MEMORIAL!#REF!</definedName>
    <definedName name="STOT01.150.0130" localSheetId="2">[3]MEMORIAL!#REF!</definedName>
    <definedName name="STOT01.150.0130">[3]MEMORIAL!#REF!</definedName>
    <definedName name="STOT01.150.0190" localSheetId="2">[3]MEMORIAL!#REF!</definedName>
    <definedName name="STOT01.150.0190">[3]MEMORIAL!#REF!</definedName>
    <definedName name="STOT01.150.0190_1" localSheetId="2">[3]MEMORIAL!#REF!</definedName>
    <definedName name="STOT01.150.0190_1">[3]MEMORIAL!#REF!</definedName>
    <definedName name="STOT01.250.0020" localSheetId="2">[3]MEMORIAL!#REF!</definedName>
    <definedName name="STOT01.250.0020">[3]MEMORIAL!#REF!</definedName>
    <definedName name="STOT01.250.0020_1" localSheetId="2">[3]MEMORIAL!#REF!</definedName>
    <definedName name="STOT01.250.0020_1">[3]MEMORIAL!#REF!</definedName>
    <definedName name="STOT01.250.0040" localSheetId="2">[3]MEMORIAL!#REF!</definedName>
    <definedName name="STOT01.250.0040">[3]MEMORIAL!#REF!</definedName>
    <definedName name="STOT01.250.0040_1" localSheetId="2">[3]MEMORIAL!#REF!</definedName>
    <definedName name="STOT01.250.0040_1">[3]MEMORIAL!#REF!</definedName>
    <definedName name="STOT01.250.0340" localSheetId="2">[3]MEMORIAL!#REF!</definedName>
    <definedName name="STOT01.250.0340">[3]MEMORIAL!#REF!</definedName>
    <definedName name="STOT01.250.0340_1" localSheetId="2">[3]MEMORIAL!#REF!</definedName>
    <definedName name="STOT01.250.0340_1">[3]MEMORIAL!#REF!</definedName>
    <definedName name="STOT01.2500040" localSheetId="2">[3]MEMORIAL!#REF!</definedName>
    <definedName name="STOT01.2500040">[3]MEMORIAL!#REF!</definedName>
    <definedName name="STOT01.2500040_1" localSheetId="2">[3]MEMORIAL!#REF!</definedName>
    <definedName name="STOT01.2500040_1">[3]MEMORIAL!#REF!</definedName>
    <definedName name="STOT02.010.0020" localSheetId="2">#REF!</definedName>
    <definedName name="STOT02.010.0020">#REF!</definedName>
    <definedName name="STOT02.010.0020_1" localSheetId="2">[3]MEMORIAL!#REF!</definedName>
    <definedName name="STOT02.010.0020_1">[3]MEMORIAL!#REF!</definedName>
    <definedName name="STOT02.010.0030" localSheetId="2">[3]MEMORIAL!#REF!</definedName>
    <definedName name="STOT02.010.0030">[3]MEMORIAL!#REF!</definedName>
    <definedName name="STOT02.010.0030_1" localSheetId="2">[3]MEMORIAL!#REF!</definedName>
    <definedName name="STOT02.010.0030_1">[3]MEMORIAL!#REF!</definedName>
    <definedName name="STOT02.010.0050" localSheetId="2">[5]MEMORIAL!#REF!</definedName>
    <definedName name="STOT02.010.0050">[5]MEMORIAL!#REF!</definedName>
    <definedName name="STOT02.010.0050_1" localSheetId="2">[5]MEMORIAL!#REF!</definedName>
    <definedName name="STOT02.010.0050_1">[5]MEMORIAL!#REF!</definedName>
    <definedName name="STOT02.010.0060" localSheetId="2">[3]MEMORIAL!#REF!</definedName>
    <definedName name="STOT02.010.0060">[3]MEMORIAL!#REF!</definedName>
    <definedName name="STOT02.010.0060_1" localSheetId="2">[3]MEMORIAL!#REF!</definedName>
    <definedName name="STOT02.010.0060_1">[3]MEMORIAL!#REF!</definedName>
    <definedName name="STOT02.010.0065" localSheetId="2">[5]MEMORIAL!#REF!</definedName>
    <definedName name="STOT02.010.0065">[5]MEMORIAL!#REF!</definedName>
    <definedName name="STOT02.010.0065_1" localSheetId="2">[3]MEMORIAL!#REF!</definedName>
    <definedName name="STOT02.010.0065_1">[3]MEMORIAL!#REF!</definedName>
    <definedName name="STOT02.010.0080" localSheetId="2">[3]MEMORIAL!#REF!</definedName>
    <definedName name="STOT02.010.0080">[3]MEMORIAL!#REF!</definedName>
    <definedName name="STOT02.010.0080_1" localSheetId="2">[3]MEMORIAL!#REF!</definedName>
    <definedName name="STOT02.010.0080_1">[3]MEMORIAL!#REF!</definedName>
    <definedName name="STOT02.010.0090" localSheetId="2">[3]MEMORIAL!#REF!</definedName>
    <definedName name="STOT02.010.0090">[3]MEMORIAL!#REF!</definedName>
    <definedName name="STOT02.010.0090_1" localSheetId="2">[3]MEMORIAL!#REF!</definedName>
    <definedName name="STOT02.010.0090_1">[3]MEMORIAL!#REF!</definedName>
    <definedName name="STOT02.010.0130" localSheetId="2">[5]MEMORIAL!#REF!</definedName>
    <definedName name="STOT02.010.0130">[5]MEMORIAL!#REF!</definedName>
    <definedName name="STOT02.010.0130_1" localSheetId="2">[5]MEMORIAL!#REF!</definedName>
    <definedName name="STOT02.010.0130_1">[5]MEMORIAL!#REF!</definedName>
    <definedName name="STOT02.010.0140" localSheetId="2">[3]MEMORIAL!#REF!</definedName>
    <definedName name="STOT02.010.0140">[3]MEMORIAL!#REF!</definedName>
    <definedName name="STOT02.010.0140_1" localSheetId="2">[3]MEMORIAL!#REF!</definedName>
    <definedName name="STOT02.010.0140_1">[3]MEMORIAL!#REF!</definedName>
    <definedName name="STOT02.010.0150" localSheetId="2">[3]MEMORIAL!#REF!</definedName>
    <definedName name="STOT02.010.0150">[3]MEMORIAL!#REF!</definedName>
    <definedName name="STOT02.010.0150_1" localSheetId="2">[3]MEMORIAL!#REF!</definedName>
    <definedName name="STOT02.010.0150_1">[3]MEMORIAL!#REF!</definedName>
    <definedName name="STOT02.020.0020" localSheetId="2">[3]MEMORIAL!#REF!</definedName>
    <definedName name="STOT02.020.0020">[3]MEMORIAL!#REF!</definedName>
    <definedName name="STOT02.020.0020_1" localSheetId="2">[3]MEMORIAL!#REF!</definedName>
    <definedName name="STOT02.020.0020_1">[3]MEMORIAL!#REF!</definedName>
    <definedName name="STOT02.040.0320" localSheetId="2">[3]MEMORIAL!#REF!</definedName>
    <definedName name="STOT02.040.0320">[3]MEMORIAL!#REF!</definedName>
    <definedName name="STOT02.040.0320_1" localSheetId="2">[3]MEMORIAL!#REF!</definedName>
    <definedName name="STOT02.040.0320_1">[3]MEMORIAL!#REF!</definedName>
    <definedName name="STOT02.040.3910" localSheetId="2">[3]MEMORIAL!#REF!</definedName>
    <definedName name="STOT02.040.3910">[3]MEMORIAL!#REF!</definedName>
    <definedName name="STOT02.040.3910_1" localSheetId="2">[3]MEMORIAL!#REF!</definedName>
    <definedName name="STOT02.040.3910_1">[3]MEMORIAL!#REF!</definedName>
    <definedName name="STOT02.040.3930" localSheetId="2">[3]MEMORIAL!#REF!</definedName>
    <definedName name="STOT02.040.3930">[3]MEMORIAL!#REF!</definedName>
    <definedName name="STOT02.040.3930_1" localSheetId="2">[3]MEMORIAL!#REF!</definedName>
    <definedName name="STOT02.040.3930_1">[3]MEMORIAL!#REF!</definedName>
    <definedName name="STOT02.040.7438" localSheetId="2">[3]MEMORIAL!#REF!</definedName>
    <definedName name="STOT02.040.7438">[3]MEMORIAL!#REF!</definedName>
    <definedName name="STOT02.040.7438_1" localSheetId="2">[3]MEMORIAL!#REF!</definedName>
    <definedName name="STOT02.040.7438_1">[3]MEMORIAL!#REF!</definedName>
    <definedName name="STOT02.110.0136" localSheetId="2">[3]MEMORIAL!#REF!</definedName>
    <definedName name="STOT02.110.0136">[3]MEMORIAL!#REF!</definedName>
    <definedName name="STOT02.110.0136_1" localSheetId="2">[3]MEMORIAL!#REF!</definedName>
    <definedName name="STOT02.110.0136_1">[3]MEMORIAL!#REF!</definedName>
    <definedName name="STOT02.110.0736" localSheetId="2">[3]MEMORIAL!#REF!</definedName>
    <definedName name="STOT02.110.0736">[3]MEMORIAL!#REF!</definedName>
    <definedName name="STOT02.110.0736_1" localSheetId="2">[3]MEMORIAL!#REF!</definedName>
    <definedName name="STOT02.110.0736_1">[3]MEMORIAL!#REF!</definedName>
    <definedName name="STOT02.110.1866" localSheetId="2">[3]MEMORIAL!#REF!</definedName>
    <definedName name="STOT02.110.1866">[3]MEMORIAL!#REF!</definedName>
    <definedName name="STOT02.110.1866_1" localSheetId="2">[3]MEMORIAL!#REF!</definedName>
    <definedName name="STOT02.110.1866_1">[3]MEMORIAL!#REF!</definedName>
    <definedName name="STOT02.110.2021" localSheetId="2">[3]MEMORIAL!#REF!</definedName>
    <definedName name="STOT02.110.2021">[3]MEMORIAL!#REF!</definedName>
    <definedName name="STOT02.110.2021_1" localSheetId="2">[3]MEMORIAL!#REF!</definedName>
    <definedName name="STOT02.110.2021_1">[3]MEMORIAL!#REF!</definedName>
    <definedName name="STOT02.110.2070" localSheetId="2">[3]MEMORIAL!#REF!</definedName>
    <definedName name="STOT02.110.2070">[3]MEMORIAL!#REF!</definedName>
    <definedName name="STOT02.110.2070_1" localSheetId="2">[3]MEMORIAL!#REF!</definedName>
    <definedName name="STOT02.110.2070_1">[3]MEMORIAL!#REF!</definedName>
    <definedName name="STOT02.110.2284" localSheetId="2">[3]MEMORIAL!#REF!</definedName>
    <definedName name="STOT02.110.2284">[3]MEMORIAL!#REF!</definedName>
    <definedName name="STOT02.110.2284_1" localSheetId="2">[3]MEMORIAL!#REF!</definedName>
    <definedName name="STOT02.110.2284_1">[3]MEMORIAL!#REF!</definedName>
    <definedName name="STOT02.110.2758" localSheetId="2">[3]MEMORIAL!#REF!</definedName>
    <definedName name="STOT02.110.2758">[3]MEMORIAL!#REF!</definedName>
    <definedName name="STOT02.110.2758_1" localSheetId="2">[3]MEMORIAL!#REF!</definedName>
    <definedName name="STOT02.110.2758_1">[3]MEMORIAL!#REF!</definedName>
    <definedName name="STOT02.110.3862" localSheetId="2">[3]MEMORIAL!#REF!</definedName>
    <definedName name="STOT02.110.3862">[3]MEMORIAL!#REF!</definedName>
    <definedName name="STOT02.110.3862_1" localSheetId="2">[3]MEMORIAL!#REF!</definedName>
    <definedName name="STOT02.110.3862_1">[3]MEMORIAL!#REF!</definedName>
    <definedName name="STOT02.110.3868" localSheetId="2">[3]MEMORIAL!#REF!</definedName>
    <definedName name="STOT02.110.3868">[3]MEMORIAL!#REF!</definedName>
    <definedName name="STOT02.110.3926" localSheetId="2">[3]MEMORIAL!#REF!</definedName>
    <definedName name="STOT02.110.3926">[3]MEMORIAL!#REF!</definedName>
    <definedName name="STOT02.110.3926_1" localSheetId="2">[3]MEMORIAL!#REF!</definedName>
    <definedName name="STOT02.110.3926_1">[3]MEMORIAL!#REF!</definedName>
    <definedName name="STOT02.110.4292" localSheetId="2">[3]MEMORIAL!#REF!</definedName>
    <definedName name="STOT02.110.4292">[3]MEMORIAL!#REF!</definedName>
    <definedName name="STOT02.110.4292_1" localSheetId="2">[3]MEMORIAL!#REF!</definedName>
    <definedName name="STOT02.110.4292_1">[3]MEMORIAL!#REF!</definedName>
    <definedName name="STOT02.110.4760" localSheetId="2">[3]MEMORIAL!#REF!</definedName>
    <definedName name="STOT02.110.4760">[3]MEMORIAL!#REF!</definedName>
    <definedName name="STOT02.110.4760_1" localSheetId="2">[3]MEMORIAL!#REF!</definedName>
    <definedName name="STOT02.110.4760_1">[3]MEMORIAL!#REF!</definedName>
    <definedName name="STOT02.120.0010" localSheetId="2">[3]MEMORIAL!#REF!</definedName>
    <definedName name="STOT02.120.0010">[3]MEMORIAL!#REF!</definedName>
    <definedName name="STOT02.120.0010_1" localSheetId="2">[3]MEMORIAL!#REF!</definedName>
    <definedName name="STOT02.120.0010_1">[3]MEMORIAL!#REF!</definedName>
    <definedName name="STOT02.120.0040" localSheetId="2">[3]MEMORIAL!#REF!</definedName>
    <definedName name="STOT02.120.0040">[3]MEMORIAL!#REF!</definedName>
    <definedName name="STOT02.120.0040_1" localSheetId="2">[3]MEMORIAL!#REF!</definedName>
    <definedName name="STOT02.120.0040_1">[3]MEMORIAL!#REF!</definedName>
    <definedName name="STOT02.140.0040" localSheetId="2">[3]MEMORIAL!#REF!</definedName>
    <definedName name="STOT02.140.0040">[3]MEMORIAL!#REF!</definedName>
    <definedName name="STOT02.140.0040_1" localSheetId="2">[3]MEMORIAL!#REF!</definedName>
    <definedName name="STOT02.140.0040_1">[3]MEMORIAL!#REF!</definedName>
    <definedName name="STOT02.160.0010" localSheetId="2">[3]MEMORIAL!#REF!</definedName>
    <definedName name="STOT02.160.0010">[3]MEMORIAL!#REF!</definedName>
    <definedName name="STOT02.160.0010_1" localSheetId="2">[3]MEMORIAL!#REF!</definedName>
    <definedName name="STOT02.160.0010_1">[3]MEMORIAL!#REF!</definedName>
    <definedName name="STOT02.160.0075" localSheetId="2">[3]MEMORIAL!#REF!</definedName>
    <definedName name="STOT02.160.0075">[3]MEMORIAL!#REF!</definedName>
    <definedName name="STOT02.160.0075_1" localSheetId="2">[3]MEMORIAL!#REF!</definedName>
    <definedName name="STOT02.160.0075_1">[3]MEMORIAL!#REF!</definedName>
    <definedName name="STOT02.210.0030" localSheetId="2">[3]MEMORIAL!#REF!</definedName>
    <definedName name="STOT02.210.0030">[3]MEMORIAL!#REF!</definedName>
    <definedName name="STOT02.210.0030_1" localSheetId="2">[3]MEMORIAL!#REF!</definedName>
    <definedName name="STOT02.210.0030_1">[3]MEMORIAL!#REF!</definedName>
    <definedName name="STOT02.210.0110" localSheetId="2">[3]MEMORIAL!#REF!</definedName>
    <definedName name="STOT02.210.0110">[3]MEMORIAL!#REF!</definedName>
    <definedName name="STOT02.210.0110_1" localSheetId="2">[3]MEMORIAL!#REF!</definedName>
    <definedName name="STOT02.210.0110_1">[3]MEMORIAL!#REF!</definedName>
    <definedName name="STOT02.210.0290" localSheetId="2">[3]MEMORIAL!#REF!</definedName>
    <definedName name="STOT02.210.0290">[3]MEMORIAL!#REF!</definedName>
    <definedName name="STOT02.210.0290_1" localSheetId="2">[3]MEMORIAL!#REF!</definedName>
    <definedName name="STOT02.210.0290_1">[3]MEMORIAL!#REF!</definedName>
    <definedName name="STOT02.210.0320" localSheetId="2">[3]MEMORIAL!#REF!</definedName>
    <definedName name="STOT02.210.0320">[3]MEMORIAL!#REF!</definedName>
    <definedName name="STOT02.210.0320_1" localSheetId="2">[3]MEMORIAL!#REF!</definedName>
    <definedName name="STOT02.210.0320_1">[3]MEMORIAL!#REF!</definedName>
    <definedName name="STOT03.010.0020" localSheetId="2">[5]MEMORIAL!#REF!</definedName>
    <definedName name="STOT03.010.0020">[5]MEMORIAL!#REF!</definedName>
    <definedName name="STOT03.010.0020_1" localSheetId="2">[3]MEMORIAL!#REF!</definedName>
    <definedName name="STOT03.010.0020_1">[3]MEMORIAL!#REF!</definedName>
    <definedName name="STOT03.010.0025" localSheetId="2">[5]MEMORIAL!#REF!</definedName>
    <definedName name="STOT03.010.0025">[5]MEMORIAL!#REF!</definedName>
    <definedName name="STOT03.010.0025_1" localSheetId="2">[3]MEMORIAL!#REF!</definedName>
    <definedName name="STOT03.010.0025_1">[3]MEMORIAL!#REF!</definedName>
    <definedName name="STOT03.010.0040" localSheetId="2">[5]MEMORIAL!#REF!</definedName>
    <definedName name="STOT03.010.0040">[5]MEMORIAL!#REF!</definedName>
    <definedName name="STOT03.010.0040_1" localSheetId="2">[6]MEMORIAL!#REF!</definedName>
    <definedName name="STOT03.010.0040_1">[6]MEMORIAL!#REF!</definedName>
    <definedName name="STOT03.010.0050" localSheetId="2">[5]MEMORIAL!#REF!</definedName>
    <definedName name="STOT03.010.0050">[5]MEMORIAL!#REF!</definedName>
    <definedName name="STOT03.010.0050_1" localSheetId="2">[6]MEMORIAL!#REF!</definedName>
    <definedName name="STOT03.010.0050_1">[6]MEMORIAL!#REF!</definedName>
    <definedName name="STOT03.010.0100" localSheetId="2">[5]MEMORIAL!#REF!</definedName>
    <definedName name="STOT03.010.0100">[5]MEMORIAL!#REF!</definedName>
    <definedName name="STOT03.010.0100_1" localSheetId="2">[5]MEMORIAL!#REF!</definedName>
    <definedName name="STOT03.010.0100_1">[5]MEMORIAL!#REF!</definedName>
    <definedName name="STOT03.010.0140" localSheetId="2">[3]MEMORIAL!#REF!</definedName>
    <definedName name="STOT03.010.0140">[3]MEMORIAL!#REF!</definedName>
    <definedName name="STOT03.010.0140_1" localSheetId="2">[3]MEMORIAL!#REF!</definedName>
    <definedName name="STOT03.010.0140_1">[3]MEMORIAL!#REF!</definedName>
    <definedName name="STOT03.010.0160" localSheetId="2">[3]MEMORIAL!#REF!</definedName>
    <definedName name="STOT03.010.0160">[3]MEMORIAL!#REF!</definedName>
    <definedName name="STOT03.010.0160_1" localSheetId="2">[3]MEMORIAL!#REF!</definedName>
    <definedName name="STOT03.010.0160_1">[3]MEMORIAL!#REF!</definedName>
    <definedName name="STOT03.010.0170" localSheetId="2">[3]MEMORIAL!#REF!</definedName>
    <definedName name="STOT03.010.0170">[3]MEMORIAL!#REF!</definedName>
    <definedName name="STOT03.010.0170_1" localSheetId="2">[3]MEMORIAL!#REF!</definedName>
    <definedName name="STOT03.010.0170_1">[3]MEMORIAL!#REF!</definedName>
    <definedName name="STOT03.010.0180" localSheetId="2">[5]MEMORIAL!#REF!</definedName>
    <definedName name="STOT03.010.0180">[5]MEMORIAL!#REF!</definedName>
    <definedName name="STOT03.010.0180_1" localSheetId="2">[3]MEMORIAL!#REF!</definedName>
    <definedName name="STOT03.010.0180_1">[3]MEMORIAL!#REF!</definedName>
    <definedName name="STOT03.010.0190" localSheetId="2">[3]MEMORIAL!#REF!</definedName>
    <definedName name="STOT03.010.0190">[3]MEMORIAL!#REF!</definedName>
    <definedName name="STOT03.010.0190_1" localSheetId="2">[3]MEMORIAL!#REF!</definedName>
    <definedName name="STOT03.010.0190_1">[3]MEMORIAL!#REF!</definedName>
    <definedName name="STOT03.010.0200" localSheetId="2">[5]MEMORIAL!#REF!</definedName>
    <definedName name="STOT03.010.0200">[5]MEMORIAL!#REF!</definedName>
    <definedName name="STOT03.010.0200_1" localSheetId="2">[3]MEMORIAL!#REF!</definedName>
    <definedName name="STOT03.010.0200_1">[3]MEMORIAL!#REF!</definedName>
    <definedName name="STOT04.010.0010" localSheetId="2">[3]MEMORIAL!#REF!</definedName>
    <definedName name="STOT04.010.0010">[3]MEMORIAL!#REF!</definedName>
    <definedName name="STOT04.010.0010_1" localSheetId="2">[3]MEMORIAL!#REF!</definedName>
    <definedName name="STOT04.010.0010_1">[3]MEMORIAL!#REF!</definedName>
    <definedName name="STOT04.010.0040" localSheetId="2">[3]MEMORIAL!#REF!</definedName>
    <definedName name="STOT04.010.0040">[3]MEMORIAL!#REF!</definedName>
    <definedName name="STOT04.010.0040_1" localSheetId="2">[3]MEMORIAL!#REF!</definedName>
    <definedName name="STOT04.010.0040_1">[3]MEMORIAL!#REF!</definedName>
    <definedName name="STOT04.010.0070" localSheetId="2">[3]MEMORIAL!#REF!</definedName>
    <definedName name="STOT04.010.0070">[3]MEMORIAL!#REF!</definedName>
    <definedName name="STOT04.010.0070_1" localSheetId="2">[3]MEMORIAL!#REF!</definedName>
    <definedName name="STOT04.010.0070_1">[3]MEMORIAL!#REF!</definedName>
    <definedName name="STOT04.010.0150" localSheetId="2">[3]MEMORIAL!#REF!</definedName>
    <definedName name="STOT04.010.0150">[3]MEMORIAL!#REF!</definedName>
    <definedName name="STOT04.010.0150_1" localSheetId="2">[3]MEMORIAL!#REF!</definedName>
    <definedName name="STOT04.010.0150_1">[3]MEMORIAL!#REF!</definedName>
    <definedName name="STOT04.010.0190" localSheetId="2">[3]MEMORIAL!#REF!</definedName>
    <definedName name="STOT04.010.0190">[3]MEMORIAL!#REF!</definedName>
    <definedName name="STOT04.010.0190_1" localSheetId="2">[3]MEMORIAL!#REF!</definedName>
    <definedName name="STOT04.010.0190_1">[3]MEMORIAL!#REF!</definedName>
    <definedName name="STOT04.010.0200" localSheetId="2">[3]MEMORIAL!#REF!</definedName>
    <definedName name="STOT04.010.0200">[3]MEMORIAL!#REF!</definedName>
    <definedName name="STOT04.010.0200_1" localSheetId="2">[3]MEMORIAL!#REF!</definedName>
    <definedName name="STOT04.010.0200_1">[3]MEMORIAL!#REF!</definedName>
    <definedName name="STOT04.010.0290" localSheetId="2">#REF!</definedName>
    <definedName name="STOT04.010.0290">#REF!</definedName>
    <definedName name="STOT04.010.0290_1" localSheetId="2">[7]MEMORIAL!#REF!</definedName>
    <definedName name="STOT04.010.0290_1">[7]MEMORIAL!#REF!</definedName>
    <definedName name="STOT04.010.0320" localSheetId="2">[5]MEMORIAL!#REF!</definedName>
    <definedName name="STOT04.010.0320">[5]MEMORIAL!#REF!</definedName>
    <definedName name="STOT04.010.0320_1" localSheetId="2">[3]MEMORIAL!#REF!</definedName>
    <definedName name="STOT04.010.0320_1">[3]MEMORIAL!#REF!</definedName>
    <definedName name="stot04.010.0330" localSheetId="2">#REF!</definedName>
    <definedName name="stot04.010.0330">#REF!</definedName>
    <definedName name="STOT04.010.0330_1" localSheetId="2">[3]MEMORIAL!#REF!</definedName>
    <definedName name="STOT04.010.0330_1">[3]MEMORIAL!#REF!</definedName>
    <definedName name="STOT04.010.0371" localSheetId="2">[5]MEMORIAL!#REF!</definedName>
    <definedName name="STOT04.010.0371">[5]MEMORIAL!#REF!</definedName>
    <definedName name="STOT04.010.0371_1" localSheetId="2">[6]MEMORIAL!#REF!</definedName>
    <definedName name="STOT04.010.0371_1">[6]MEMORIAL!#REF!</definedName>
    <definedName name="STOT04.010.0375" localSheetId="2">[5]MEMORIAL!#REF!</definedName>
    <definedName name="STOT04.010.0375">[5]MEMORIAL!#REF!</definedName>
    <definedName name="STOT04.010.0375_1" localSheetId="2">[3]MEMORIAL!#REF!</definedName>
    <definedName name="STOT04.010.0375_1">[3]MEMORIAL!#REF!</definedName>
    <definedName name="STOT04.010.0395" localSheetId="2">[5]MEMORIAL!#REF!</definedName>
    <definedName name="STOT04.010.0395">[5]MEMORIAL!#REF!</definedName>
    <definedName name="STOT04.010.0395_1" localSheetId="2">[3]MEMORIAL!#REF!</definedName>
    <definedName name="STOT04.010.0395_1">[3]MEMORIAL!#REF!</definedName>
    <definedName name="STOT04.010.0420" localSheetId="2">[3]MEMORIAL!#REF!</definedName>
    <definedName name="STOT04.010.0420">[3]MEMORIAL!#REF!</definedName>
    <definedName name="STOT04.010.0420_1" localSheetId="2">[3]MEMORIAL!#REF!</definedName>
    <definedName name="STOT04.010.0420_1">[3]MEMORIAL!#REF!</definedName>
    <definedName name="STOT04.010.0430" localSheetId="2">[3]MEMORIAL!#REF!</definedName>
    <definedName name="STOT04.010.0430">[3]MEMORIAL!#REF!</definedName>
    <definedName name="STOT04.010.0430_1" localSheetId="2">[3]MEMORIAL!#REF!</definedName>
    <definedName name="STOT04.010.0430_1">[3]MEMORIAL!#REF!</definedName>
    <definedName name="STOT05.010.0020" localSheetId="2">[5]MEMORIAL!#REF!</definedName>
    <definedName name="STOT05.010.0020">[5]MEMORIAL!#REF!</definedName>
    <definedName name="STOT05.010.0020_1" localSheetId="2">[3]MEMORIAL!#REF!</definedName>
    <definedName name="STOT05.010.0020_1">[3]MEMORIAL!#REF!</definedName>
    <definedName name="STOT05.110.0005" localSheetId="2">[3]MEMORIAL!#REF!</definedName>
    <definedName name="STOT05.110.0005">[3]MEMORIAL!#REF!</definedName>
    <definedName name="STOT05.110.0005_1" localSheetId="2">[3]MEMORIAL!#REF!</definedName>
    <definedName name="STOT05.110.0005_1">[3]MEMORIAL!#REF!</definedName>
    <definedName name="STOT05.110.0420" localSheetId="2">[3]MEMORIAL!#REF!</definedName>
    <definedName name="STOT05.110.0420">[3]MEMORIAL!#REF!</definedName>
    <definedName name="STOT05.110.0420_1" localSheetId="2">[3]MEMORIAL!#REF!</definedName>
    <definedName name="STOT05.110.0420_1">[3]MEMORIAL!#REF!</definedName>
    <definedName name="STOT05.110.1300" localSheetId="2">[3]MEMORIAL!#REF!</definedName>
    <definedName name="STOT05.110.1300">[3]MEMORIAL!#REF!</definedName>
    <definedName name="STOT05.110.1300_1" localSheetId="2">[3]MEMORIAL!#REF!</definedName>
    <definedName name="STOT05.110.1300_1">[3]MEMORIAL!#REF!</definedName>
    <definedName name="STOT05.110.1565" localSheetId="2">[3]MEMORIAL!#REF!</definedName>
    <definedName name="STOT05.110.1565">[3]MEMORIAL!#REF!</definedName>
    <definedName name="STOT05.110.1565_1" localSheetId="2">[3]MEMORIAL!#REF!</definedName>
    <definedName name="STOT05.110.1565_1">[3]MEMORIAL!#REF!</definedName>
    <definedName name="STOT05.110.1590" localSheetId="2">[3]MEMORIAL!#REF!</definedName>
    <definedName name="STOT05.110.1590">[3]MEMORIAL!#REF!</definedName>
    <definedName name="STOT05.110.1590_1" localSheetId="2">[3]MEMORIAL!#REF!</definedName>
    <definedName name="STOT05.110.1590_1">[3]MEMORIAL!#REF!</definedName>
    <definedName name="STOT05.110.1620" localSheetId="2">[3]MEMORIAL!#REF!</definedName>
    <definedName name="STOT05.110.1620">[3]MEMORIAL!#REF!</definedName>
    <definedName name="STOT05.120.0060" localSheetId="2">[3]MEMORIAL!#REF!</definedName>
    <definedName name="STOT05.120.0060">[3]MEMORIAL!#REF!</definedName>
    <definedName name="STOT05.120.0060_1" localSheetId="2">[3]MEMORIAL!#REF!</definedName>
    <definedName name="STOT05.120.0060_1">[3]MEMORIAL!#REF!</definedName>
    <definedName name="STOT06.010.0010" localSheetId="2">[3]MEMORIAL!#REF!</definedName>
    <definedName name="STOT06.010.0010">[3]MEMORIAL!#REF!</definedName>
    <definedName name="STOT06.010.0010_1" localSheetId="2">[3]MEMORIAL!#REF!</definedName>
    <definedName name="STOT06.010.0010_1">[3]MEMORIAL!#REF!</definedName>
    <definedName name="STOT08.010.0010" localSheetId="2">[3]MEMORIAL!#REF!</definedName>
    <definedName name="STOT08.010.0010">[3]MEMORIAL!#REF!</definedName>
    <definedName name="STOT08.010.0010_1" localSheetId="2">[3]MEMORIAL!#REF!</definedName>
    <definedName name="STOT08.010.0010_1">[3]MEMORIAL!#REF!</definedName>
    <definedName name="STOT08.010.0040" localSheetId="2">[3]MEMORIAL!#REF!</definedName>
    <definedName name="STOT08.010.0040">[3]MEMORIAL!#REF!</definedName>
    <definedName name="STOT08.010.0040_1" localSheetId="2">[3]MEMORIAL!#REF!</definedName>
    <definedName name="STOT08.010.0040_1">[3]MEMORIAL!#REF!</definedName>
    <definedName name="STOT08.010.0060" localSheetId="2">[5]MEMORIAL!#REF!</definedName>
    <definedName name="STOT08.010.0060">[5]MEMORIAL!#REF!</definedName>
    <definedName name="STOT08.010.0060_1" localSheetId="2">[6]MEMORIAL!#REF!</definedName>
    <definedName name="STOT08.010.0060_1">[6]MEMORIAL!#REF!</definedName>
    <definedName name="STOT08.010.0120" localSheetId="2">[5]MEMORIAL!#REF!</definedName>
    <definedName name="STOT08.010.0120">[5]MEMORIAL!#REF!</definedName>
    <definedName name="STOT08.010.0120_1" localSheetId="2">[3]MEMORIAL!#REF!</definedName>
    <definedName name="STOT08.010.0120_1">[3]MEMORIAL!#REF!</definedName>
    <definedName name="STOT08.010.0130" localSheetId="2">[3]MEMORIAL!#REF!</definedName>
    <definedName name="STOT08.010.0130">[3]MEMORIAL!#REF!</definedName>
    <definedName name="STOT08.010.0130_1" localSheetId="2">[3]MEMORIAL!#REF!</definedName>
    <definedName name="STOT08.010.0130_1">[3]MEMORIAL!#REF!</definedName>
    <definedName name="STOT08.010.0135" localSheetId="2">[5]MEMORIAL!#REF!</definedName>
    <definedName name="STOT08.010.0135">[5]MEMORIAL!#REF!</definedName>
    <definedName name="STOT08.010.0135_1" localSheetId="2">[3]MEMORIAL!#REF!</definedName>
    <definedName name="STOT08.010.0135_1">[3]MEMORIAL!#REF!</definedName>
    <definedName name="STOT08.010.0190" localSheetId="2">[3]MEMORIAL!#REF!</definedName>
    <definedName name="STOT08.010.0190">[3]MEMORIAL!#REF!</definedName>
    <definedName name="STOT08.010.0190_1" localSheetId="2">[3]MEMORIAL!#REF!</definedName>
    <definedName name="STOT08.010.0190_1">[3]MEMORIAL!#REF!</definedName>
    <definedName name="STOT08.010.0270" localSheetId="2">[5]MEMORIAL!#REF!</definedName>
    <definedName name="STOT08.010.0270">[5]MEMORIAL!#REF!</definedName>
    <definedName name="STOT08.010.0270_1" localSheetId="2">[3]MEMORIAL!#REF!</definedName>
    <definedName name="STOT08.010.0270_1">[3]MEMORIAL!#REF!</definedName>
    <definedName name="STOT080.010.0350" localSheetId="2">[3]MEMORIAL!#REF!</definedName>
    <definedName name="STOT080.010.0350">[3]MEMORIAL!#REF!</definedName>
    <definedName name="STOT080.010.0350_1" localSheetId="2">[3]MEMORIAL!#REF!</definedName>
    <definedName name="STOT080.010.0350_1">[3]MEMORIAL!#REF!</definedName>
    <definedName name="STOT09.010.0060" localSheetId="2">[5]MEMORIAL!#REF!</definedName>
    <definedName name="STOT09.010.0060">[5]MEMORIAL!#REF!</definedName>
    <definedName name="STOT09.010.0060_1" localSheetId="2">[3]MEMORIAL!#REF!</definedName>
    <definedName name="STOT09.010.0060_1">[3]MEMORIAL!#REF!</definedName>
    <definedName name="STOT09.010.0070" localSheetId="2">[3]MEMORIAL!#REF!</definedName>
    <definedName name="STOT09.010.0070">[3]MEMORIAL!#REF!</definedName>
    <definedName name="STOT09.010.0070_1" localSheetId="2">[3]MEMORIAL!#REF!</definedName>
    <definedName name="STOT09.010.0070_1">[3]MEMORIAL!#REF!</definedName>
    <definedName name="STOT09.010.0240" localSheetId="2">[5]MEMORIAL!#REF!</definedName>
    <definedName name="STOT09.010.0240">[5]MEMORIAL!#REF!</definedName>
    <definedName name="STOT09.010.0240_1" localSheetId="2">[3]MEMORIAL!#REF!</definedName>
    <definedName name="STOT09.010.0240_1">[3]MEMORIAL!#REF!</definedName>
    <definedName name="STOT09.010.0380" localSheetId="2">[3]MEMORIAL!#REF!</definedName>
    <definedName name="STOT09.010.0380">[3]MEMORIAL!#REF!</definedName>
    <definedName name="STOT09.010.0380_1" localSheetId="2">[3]MEMORIAL!#REF!</definedName>
    <definedName name="STOT09.010.0380_1">[3]MEMORIAL!#REF!</definedName>
    <definedName name="STOT09.010.0430" localSheetId="2">[5]MEMORIAL!#REF!</definedName>
    <definedName name="STOT09.010.0430">[5]MEMORIAL!#REF!</definedName>
    <definedName name="STOT09.010.0430_1" localSheetId="2">[3]MEMORIAL!#REF!</definedName>
    <definedName name="STOT09.010.0430_1">[3]MEMORIAL!#REF!</definedName>
    <definedName name="STOT09.010.0470" localSheetId="2">[5]MEMORIAL!#REF!</definedName>
    <definedName name="STOT09.010.0470">[5]MEMORIAL!#REF!</definedName>
    <definedName name="STOT09.010.0470_1" localSheetId="2">[3]MEMORIAL!#REF!</definedName>
    <definedName name="STOT09.010.0470_1">[3]MEMORIAL!#REF!</definedName>
    <definedName name="STOT09.010.0700" localSheetId="2">[5]MEMORIAL!#REF!</definedName>
    <definedName name="STOT09.010.0700">[5]MEMORIAL!#REF!</definedName>
    <definedName name="STOT09.010.0700_1" localSheetId="2">[3]MEMORIAL!#REF!</definedName>
    <definedName name="STOT09.010.0700_1">[3]MEMORIAL!#REF!</definedName>
    <definedName name="STOT10.010.0140" localSheetId="2">[5]MEMORIAL!#REF!</definedName>
    <definedName name="STOT10.010.0140">[5]MEMORIAL!#REF!</definedName>
    <definedName name="STOT10.010.0140_1" localSheetId="2">[3]MEMORIAL!#REF!</definedName>
    <definedName name="STOT10.010.0140_1">[3]MEMORIAL!#REF!</definedName>
    <definedName name="STOT10.010.0150" localSheetId="2">[3]MEMORIAL!#REF!</definedName>
    <definedName name="STOT10.010.0150">[3]MEMORIAL!#REF!</definedName>
    <definedName name="STOT10.010.0150_1" localSheetId="2">[3]MEMORIAL!#REF!</definedName>
    <definedName name="STOT10.010.0150_1">[3]MEMORIAL!#REF!</definedName>
    <definedName name="STOT10.010.0180" localSheetId="2">[5]MEMORIAL!#REF!</definedName>
    <definedName name="STOT10.010.0180">[5]MEMORIAL!#REF!</definedName>
    <definedName name="STOT10.010.0180_1" localSheetId="2">[3]MEMORIAL!#REF!</definedName>
    <definedName name="STOT10.010.0180_1">[3]MEMORIAL!#REF!</definedName>
    <definedName name="STOT10.010.0270" localSheetId="2">[5]MEMORIAL!#REF!</definedName>
    <definedName name="STOT10.010.0270">[5]MEMORIAL!#REF!</definedName>
    <definedName name="STOT10.010.0270_1" localSheetId="2">[6]MEMORIAL!#REF!</definedName>
    <definedName name="STOT10.010.0270_1">[6]MEMORIAL!#REF!</definedName>
    <definedName name="STOT10.010.0280" localSheetId="2">[5]MEMORIAL!#REF!</definedName>
    <definedName name="STOT10.010.0280">[5]MEMORIAL!#REF!</definedName>
    <definedName name="STOT10.010.0280_1" localSheetId="2">[3]MEMORIAL!#REF!</definedName>
    <definedName name="STOT10.010.0280_1">[3]MEMORIAL!#REF!</definedName>
    <definedName name="STOT10.010.0290" localSheetId="2">[3]MEMORIAL!#REF!</definedName>
    <definedName name="STOT10.010.0290">[3]MEMORIAL!#REF!</definedName>
    <definedName name="STOT10.010.0290_1" localSheetId="2">[3]MEMORIAL!#REF!</definedName>
    <definedName name="STOT10.010.0290_1">[3]MEMORIAL!#REF!</definedName>
    <definedName name="STOT10.010.0298" localSheetId="2">[3]MEMORIAL!#REF!</definedName>
    <definedName name="STOT10.010.0298">[3]MEMORIAL!#REF!</definedName>
    <definedName name="STOT10.010.0298_1" localSheetId="2">[3]MEMORIAL!#REF!</definedName>
    <definedName name="STOT10.010.0298_1">[3]MEMORIAL!#REF!</definedName>
    <definedName name="STOT10.010.0307" localSheetId="2">[5]MEMORIAL!#REF!</definedName>
    <definedName name="STOT10.010.0307">[5]MEMORIAL!#REF!</definedName>
    <definedName name="STOT10.010.0307_1" localSheetId="2">[3]MEMORIAL!#REF!</definedName>
    <definedName name="STOT10.010.0307_1">[3]MEMORIAL!#REF!</definedName>
    <definedName name="STOT10.010.0308" localSheetId="2">[5]MEMORIAL!#REF!</definedName>
    <definedName name="STOT10.010.0308">[5]MEMORIAL!#REF!</definedName>
    <definedName name="STOT10.010.0308_1" localSheetId="2">[3]MEMORIAL!#REF!</definedName>
    <definedName name="STOT10.010.0308_1">[3]MEMORIAL!#REF!</definedName>
    <definedName name="STOT10.010.0310" localSheetId="2">[5]MEMORIAL!#REF!</definedName>
    <definedName name="STOT10.010.0310">[5]MEMORIAL!#REF!</definedName>
    <definedName name="STOT10.010.0310_1" localSheetId="2">[3]MEMORIAL!#REF!</definedName>
    <definedName name="STOT10.010.0310_1">[3]MEMORIAL!#REF!</definedName>
    <definedName name="STOT10.010.0330" localSheetId="2">[5]MEMORIAL!#REF!</definedName>
    <definedName name="STOT10.010.0330">[5]MEMORIAL!#REF!</definedName>
    <definedName name="STOT10.010.0330_1" localSheetId="2">[3]MEMORIAL!#REF!</definedName>
    <definedName name="STOT10.010.0330_1">[3]MEMORIAL!#REF!</definedName>
    <definedName name="STOT10.010.0333" localSheetId="2">[5]MEMORIAL!#REF!</definedName>
    <definedName name="STOT10.010.0333">[5]MEMORIAL!#REF!</definedName>
    <definedName name="STOT10.010.0333_1" localSheetId="2">[3]MEMORIAL!#REF!</definedName>
    <definedName name="STOT10.010.0333_1">[3]MEMORIAL!#REF!</definedName>
    <definedName name="STOT10.010.0350" localSheetId="2">[3]MEMORIAL!#REF!</definedName>
    <definedName name="STOT10.010.0350">[3]MEMORIAL!#REF!</definedName>
    <definedName name="STOT10.010.0350_1" localSheetId="2">[3]MEMORIAL!#REF!</definedName>
    <definedName name="STOT10.010.0350_1">[3]MEMORIAL!#REF!</definedName>
    <definedName name="STOT10.010.0380" localSheetId="2">[5]MEMORIAL!#REF!</definedName>
    <definedName name="STOT10.010.0380">[5]MEMORIAL!#REF!</definedName>
    <definedName name="STOT10.010.0380_1" localSheetId="2">[3]MEMORIAL!#REF!</definedName>
    <definedName name="STOT10.010.0380_1">[3]MEMORIAL!#REF!</definedName>
    <definedName name="STOT10.010.0400" localSheetId="2">[5]MEMORIAL!#REF!</definedName>
    <definedName name="STOT10.010.0400">[5]MEMORIAL!#REF!</definedName>
    <definedName name="STOT10.010.0400_1" localSheetId="2">[3]MEMORIAL!#REF!</definedName>
    <definedName name="STOT10.010.0400_1">[3]MEMORIAL!#REF!</definedName>
    <definedName name="STOT10.010.0431" localSheetId="2">[5]MEMORIAL!#REF!</definedName>
    <definedName name="STOT10.010.0431">[5]MEMORIAL!#REF!</definedName>
    <definedName name="STOT10.010.0431_1" localSheetId="2">[3]MEMORIAL!#REF!</definedName>
    <definedName name="STOT10.010.0431_1">[3]MEMORIAL!#REF!</definedName>
    <definedName name="STOT10.010.1100" localSheetId="2">[3]MEMORIAL!#REF!</definedName>
    <definedName name="STOT10.010.1100">[3]MEMORIAL!#REF!</definedName>
    <definedName name="STOT10.010.1100_1" localSheetId="2">[3]MEMORIAL!#REF!</definedName>
    <definedName name="STOT10.010.1100_1">[3]MEMORIAL!#REF!</definedName>
    <definedName name="STOT10.010.1110" localSheetId="2">[3]MEMORIAL!#REF!</definedName>
    <definedName name="STOT10.010.1110">[3]MEMORIAL!#REF!</definedName>
    <definedName name="STOT10.010.1110_1" localSheetId="2">[3]MEMORIAL!#REF!</definedName>
    <definedName name="STOT10.010.1110_1">[3]MEMORIAL!#REF!</definedName>
    <definedName name="STOT12.010.0010" localSheetId="2">[3]MEMORIAL!#REF!</definedName>
    <definedName name="STOT12.010.0010">[3]MEMORIAL!#REF!</definedName>
    <definedName name="STOT12.010.0010_1" localSheetId="2">[3]MEMORIAL!#REF!</definedName>
    <definedName name="STOT12.010.0010_1">[3]MEMORIAL!#REF!</definedName>
    <definedName name="STOT12.010.0050" localSheetId="2">[3]MEMORIAL!#REF!</definedName>
    <definedName name="STOT12.010.0050">[3]MEMORIAL!#REF!</definedName>
    <definedName name="STOT12.010.0050_1" localSheetId="2">[3]MEMORIAL!#REF!</definedName>
    <definedName name="STOT12.010.0050_1">[3]MEMORIAL!#REF!</definedName>
    <definedName name="STOT12.010.0060" localSheetId="2">[5]MEMORIAL!#REF!</definedName>
    <definedName name="STOT12.010.0060">[5]MEMORIAL!#REF!</definedName>
    <definedName name="STOT12.010.0060_1" localSheetId="2">[3]MEMORIAL!#REF!</definedName>
    <definedName name="STOT12.010.0060_1">[3]MEMORIAL!#REF!</definedName>
    <definedName name="STOT12.010.0210" localSheetId="2">[5]MEMORIAL!#REF!</definedName>
    <definedName name="STOT12.010.0210">[5]MEMORIAL!#REF!</definedName>
    <definedName name="STOT12.010.0210_1" localSheetId="2">[3]MEMORIAL!#REF!</definedName>
    <definedName name="STOT12.010.0210_1">[3]MEMORIAL!#REF!</definedName>
    <definedName name="STOT12.010.0300" localSheetId="2">[3]MEMORIAL!#REF!</definedName>
    <definedName name="STOT12.010.0300">[3]MEMORIAL!#REF!</definedName>
    <definedName name="STOT12.010.0300_1" localSheetId="2">[3]MEMORIAL!#REF!</definedName>
    <definedName name="STOT12.010.0300_1">[3]MEMORIAL!#REF!</definedName>
    <definedName name="STOT12.010.0340" localSheetId="2">[3]MEMORIAL!#REF!</definedName>
    <definedName name="STOT12.010.0340">[3]MEMORIAL!#REF!</definedName>
    <definedName name="STOT12.010.0340_1" localSheetId="2">[3]MEMORIAL!#REF!</definedName>
    <definedName name="STOT12.010.0340_1">[3]MEMORIAL!#REF!</definedName>
    <definedName name="STOT12.010.0360" localSheetId="2">[5]MEMORIAL!#REF!</definedName>
    <definedName name="STOT12.010.0360">[5]MEMORIAL!#REF!</definedName>
    <definedName name="STOT12.010.0360_1" localSheetId="2">[3]MEMORIAL!#REF!</definedName>
    <definedName name="STOT12.010.0360_1">[3]MEMORIAL!#REF!</definedName>
    <definedName name="STOT12.010.0550" localSheetId="2">[5]MEMORIAL!#REF!</definedName>
    <definedName name="STOT12.010.0550">[5]MEMORIAL!#REF!</definedName>
    <definedName name="STOT12.010.0550_1" localSheetId="2">[3]MEMORIAL!#REF!</definedName>
    <definedName name="STOT12.010.0550_1">[3]MEMORIAL!#REF!</definedName>
    <definedName name="STOT13.010.0030" localSheetId="2">[5]MEMORIAL!#REF!</definedName>
    <definedName name="STOT13.010.0030">[5]MEMORIAL!#REF!</definedName>
    <definedName name="STOT13.010.0030_1" localSheetId="2">[6]MEMORIAL!#REF!</definedName>
    <definedName name="STOT13.010.0030_1">[6]MEMORIAL!#REF!</definedName>
    <definedName name="STOT13.010.0040" localSheetId="2">[3]MEMORIAL!#REF!</definedName>
    <definedName name="STOT13.010.0040">[3]MEMORIAL!#REF!</definedName>
    <definedName name="STOT13.010.0040_1" localSheetId="2">[3]MEMORIAL!#REF!</definedName>
    <definedName name="STOT13.010.0040_1">[3]MEMORIAL!#REF!</definedName>
    <definedName name="STOT13.010.0090" localSheetId="2">[5]MEMORIAL!#REF!</definedName>
    <definedName name="STOT13.010.0090">[5]MEMORIAL!#REF!</definedName>
    <definedName name="STOT13.010.0090_1" localSheetId="2">[3]MEMORIAL!#REF!</definedName>
    <definedName name="STOT13.010.0090_1">[3]MEMORIAL!#REF!</definedName>
    <definedName name="STOT13.010.0100" localSheetId="2">[3]MEMORIAL!#REF!</definedName>
    <definedName name="STOT13.010.0100">[3]MEMORIAL!#REF!</definedName>
    <definedName name="STOT13.010.0100_1" localSheetId="2">[3]MEMORIAL!#REF!</definedName>
    <definedName name="STOT13.010.0100_1">[3]MEMORIAL!#REF!</definedName>
    <definedName name="STOT13.010.0110" localSheetId="2">[5]MEMORIAL!#REF!</definedName>
    <definedName name="STOT13.010.0110">[5]MEMORIAL!#REF!</definedName>
    <definedName name="STOT13.010.0110_1" localSheetId="2">[3]MEMORIAL!#REF!</definedName>
    <definedName name="STOT13.010.0110_1">[3]MEMORIAL!#REF!</definedName>
    <definedName name="STOT13.010.0350" localSheetId="2">[3]MEMORIAL!#REF!</definedName>
    <definedName name="STOT13.010.0350">[3]MEMORIAL!#REF!</definedName>
    <definedName name="STOT13.010.0350_1" localSheetId="2">[3]MEMORIAL!#REF!</definedName>
    <definedName name="STOT13.010.0350_1">[3]MEMORIAL!#REF!</definedName>
    <definedName name="STOT13.010.0360" localSheetId="2">[3]MEMORIAL!#REF!</definedName>
    <definedName name="STOT13.010.0360">[3]MEMORIAL!#REF!</definedName>
    <definedName name="STOT13.010.0360_1" localSheetId="2">[3]MEMORIAL!#REF!</definedName>
    <definedName name="STOT13.010.0360_1">[3]MEMORIAL!#REF!</definedName>
    <definedName name="STOT13.010.0380" localSheetId="2">[3]MEMORIAL!#REF!</definedName>
    <definedName name="STOT13.010.0380">[3]MEMORIAL!#REF!</definedName>
    <definedName name="STOT13.010.0380_1" localSheetId="2">[3]MEMORIAL!#REF!</definedName>
    <definedName name="STOT13.010.0380_1">[3]MEMORIAL!#REF!</definedName>
    <definedName name="STOT13.010.0410" localSheetId="2">[3]MEMORIAL!#REF!</definedName>
    <definedName name="STOT13.010.0410">[3]MEMORIAL!#REF!</definedName>
    <definedName name="STOT13.010.0410_1" localSheetId="2">[3]MEMORIAL!#REF!</definedName>
    <definedName name="STOT13.010.0410_1">[3]MEMORIAL!#REF!</definedName>
    <definedName name="STOT13.010.0860" localSheetId="2">[3]MEMORIAL!#REF!</definedName>
    <definedName name="STOT13.010.0860">[3]MEMORIAL!#REF!</definedName>
    <definedName name="STOT13.010.0860_1" localSheetId="2">[3]MEMORIAL!#REF!</definedName>
    <definedName name="STOT13.010.0860_1">[3]MEMORIAL!#REF!</definedName>
    <definedName name="STOT13.010.0880" localSheetId="2">[3]MEMORIAL!#REF!</definedName>
    <definedName name="STOT13.010.0880">[3]MEMORIAL!#REF!</definedName>
    <definedName name="STOT13.010.0880_1" localSheetId="2">[3]MEMORIAL!#REF!</definedName>
    <definedName name="STOT13.010.0880_1">[3]MEMORIAL!#REF!</definedName>
    <definedName name="STOT13.010.1200" localSheetId="2">[5]MEMORIAL!#REF!</definedName>
    <definedName name="STOT13.010.1200">[5]MEMORIAL!#REF!</definedName>
    <definedName name="STOT13.010.1200_1" localSheetId="2">[3]MEMORIAL!#REF!</definedName>
    <definedName name="STOT13.010.1200_1">[3]MEMORIAL!#REF!</definedName>
    <definedName name="STOT15.010.0010" localSheetId="2">#REF!</definedName>
    <definedName name="STOT15.010.0010">#REF!</definedName>
    <definedName name="STOT15.010.0010_1" localSheetId="2">[6]MEMORIAL!#REF!</definedName>
    <definedName name="STOT15.010.0010_1">[6]MEMORIAL!#REF!</definedName>
    <definedName name="STOT15.010.0040" localSheetId="2">#REF!</definedName>
    <definedName name="STOT15.010.0040">#REF!</definedName>
    <definedName name="STOT15.010.0040_1" localSheetId="2">[7]MEMORIAL!#REF!</definedName>
    <definedName name="STOT15.010.0040_1">[7]MEMORIAL!#REF!</definedName>
    <definedName name="STOT15.010.0055" localSheetId="2">#REF!</definedName>
    <definedName name="STOT15.010.0055">#REF!</definedName>
    <definedName name="STOT15.010.0055_1" localSheetId="2">[6]MEMORIAL!#REF!</definedName>
    <definedName name="STOT15.010.0055_1">[6]MEMORIAL!#REF!</definedName>
    <definedName name="STOT15.010.0140" localSheetId="2">[5]MEMORIAL!#REF!</definedName>
    <definedName name="STOT15.010.0140">[5]MEMORIAL!#REF!</definedName>
    <definedName name="STOT15.010.0140_1" localSheetId="2">[6]MEMORIAL!#REF!</definedName>
    <definedName name="STOT15.010.0140_1">[6]MEMORIAL!#REF!</definedName>
    <definedName name="STOT15.010.0181" localSheetId="2">[5]MEMORIAL!#REF!</definedName>
    <definedName name="STOT15.010.0181">[5]MEMORIAL!#REF!</definedName>
    <definedName name="STOT15.010.0181_1" localSheetId="2">[6]MEMORIAL!#REF!</definedName>
    <definedName name="STOT15.010.0181_1">[6]MEMORIAL!#REF!</definedName>
    <definedName name="STOT15.010.0270" localSheetId="2">[5]MEMORIAL!#REF!</definedName>
    <definedName name="STOT15.010.0270">[5]MEMORIAL!#REF!</definedName>
    <definedName name="STOT15.010.0270_1" localSheetId="2">[3]MEMORIAL!#REF!</definedName>
    <definedName name="STOT15.010.0270_1">[3]MEMORIAL!#REF!</definedName>
    <definedName name="STOT15.010.0280" localSheetId="2">[5]MEMORIAL!#REF!</definedName>
    <definedName name="STOT15.010.0280">[5]MEMORIAL!#REF!</definedName>
    <definedName name="STOT15.010.0280_1" localSheetId="2">[3]MEMORIAL!#REF!</definedName>
    <definedName name="STOT15.010.0280_1">[3]MEMORIAL!#REF!</definedName>
    <definedName name="STOT15.010.0290" localSheetId="2">[3]MEMORIAL!#REF!</definedName>
    <definedName name="STOT15.010.0290">[3]MEMORIAL!#REF!</definedName>
    <definedName name="STOT15.010.0290_1" localSheetId="2">[3]MEMORIAL!#REF!</definedName>
    <definedName name="STOT15.010.0290_1">[3]MEMORIAL!#REF!</definedName>
    <definedName name="STOT16.010.0010" localSheetId="2">[5]MEMORIAL!#REF!</definedName>
    <definedName name="STOT16.010.0010">[5]MEMORIAL!#REF!</definedName>
    <definedName name="STOT16.010.0010_1" localSheetId="2">[3]MEMORIAL!#REF!</definedName>
    <definedName name="STOT16.010.0010_1">[3]MEMORIAL!#REF!</definedName>
    <definedName name="STOT16.010.0060" localSheetId="2">[5]MEMORIAL!#REF!</definedName>
    <definedName name="STOT16.010.0060">[5]MEMORIAL!#REF!</definedName>
    <definedName name="STOT16.010.0060_1" localSheetId="2">[3]MEMORIAL!#REF!</definedName>
    <definedName name="STOT16.010.0060_1">[3]MEMORIAL!#REF!</definedName>
    <definedName name="STOT16.010.0110" localSheetId="2">[5]MEMORIAL!#REF!</definedName>
    <definedName name="STOT16.010.0110">[5]MEMORIAL!#REF!</definedName>
    <definedName name="STOT16.010.0110_1" localSheetId="2">[3]MEMORIAL!#REF!</definedName>
    <definedName name="STOT16.010.0110_1">[3]MEMORIAL!#REF!</definedName>
    <definedName name="STOT16.010.0120" localSheetId="2">[5]MEMORIAL!#REF!</definedName>
    <definedName name="STOT16.010.0120">[5]MEMORIAL!#REF!</definedName>
    <definedName name="STOT16.010.0120_1" localSheetId="2">[3]MEMORIAL!#REF!</definedName>
    <definedName name="STOT16.010.0120_1">[3]MEMORIAL!#REF!</definedName>
    <definedName name="STOT16.010.0150" localSheetId="2">[3]MEMORIAL!#REF!</definedName>
    <definedName name="STOT16.010.0150">[3]MEMORIAL!#REF!</definedName>
    <definedName name="STOT16.010.0150_1" localSheetId="2">[3]MEMORIAL!#REF!</definedName>
    <definedName name="STOT16.010.0150_1">[3]MEMORIAL!#REF!</definedName>
    <definedName name="STOT16.010.0170" localSheetId="2">[5]MEMORIAL!#REF!</definedName>
    <definedName name="STOT16.010.0170">[5]MEMORIAL!#REF!</definedName>
    <definedName name="STOT16.010.0170_1" localSheetId="2">[3]MEMORIAL!#REF!</definedName>
    <definedName name="STOT16.010.0170_1">[3]MEMORIAL!#REF!</definedName>
    <definedName name="STOT17.010.0080" localSheetId="2">[5]MEMORIAL!#REF!</definedName>
    <definedName name="STOT17.010.0080">[5]MEMORIAL!#REF!</definedName>
    <definedName name="STOT17.010.0080_1" localSheetId="2">[3]MEMORIAL!#REF!</definedName>
    <definedName name="STOT17.010.0080_1">[3]MEMORIAL!#REF!</definedName>
    <definedName name="STOT17.010.0100" localSheetId="2">[3]MEMORIAL!#REF!</definedName>
    <definedName name="STOT17.010.0100">[3]MEMORIAL!#REF!</definedName>
    <definedName name="STOT17.010.0100_1" localSheetId="2">[3]MEMORIAL!#REF!</definedName>
    <definedName name="STOT17.010.0100_1">[3]MEMORIAL!#REF!</definedName>
    <definedName name="STOT17.010.0120" localSheetId="2">[3]MEMORIAL!#REF!</definedName>
    <definedName name="STOT17.010.0120">[3]MEMORIAL!#REF!</definedName>
    <definedName name="STOT17.010.0120_1" localSheetId="2">[3]MEMORIAL!#REF!</definedName>
    <definedName name="STOT17.010.0120_1">[3]MEMORIAL!#REF!</definedName>
    <definedName name="STOT17.010.0150" localSheetId="2">[5]MEMORIAL!#REF!</definedName>
    <definedName name="STOT17.010.0150">[5]MEMORIAL!#REF!</definedName>
    <definedName name="STOT17.010.0150_1" localSheetId="2">[3]MEMORIAL!#REF!</definedName>
    <definedName name="STOT17.010.0150_1">[3]MEMORIAL!#REF!</definedName>
    <definedName name="STOT17.010.0290" localSheetId="2">[5]MEMORIAL!#REF!</definedName>
    <definedName name="STOT17.010.0290">[5]MEMORIAL!#REF!</definedName>
    <definedName name="STOT17.010.0290_1" localSheetId="2">[3]MEMORIAL!#REF!</definedName>
    <definedName name="STOT17.010.0290_1">[3]MEMORIAL!#REF!</definedName>
    <definedName name="STOT17.010.0350" localSheetId="2">[3]MEMORIAL!#REF!</definedName>
    <definedName name="STOT17.010.0350">[3]MEMORIAL!#REF!</definedName>
    <definedName name="STOT17.010.0350_1" localSheetId="2">[3]MEMORIAL!#REF!</definedName>
    <definedName name="STOT17.010.0350_1">[3]MEMORIAL!#REF!</definedName>
    <definedName name="STOT17.010.0390" localSheetId="2">[5]MEMORIAL!#REF!</definedName>
    <definedName name="STOT17.010.0390">[5]MEMORIAL!#REF!</definedName>
    <definedName name="STOT17.010.0390_1" localSheetId="2">[6]MEMORIAL!#REF!</definedName>
    <definedName name="STOT17.010.0390_1">[6]MEMORIAL!#REF!</definedName>
    <definedName name="STOT17.010.0437" localSheetId="2">[5]MEMORIAL!#REF!</definedName>
    <definedName name="STOT17.010.0437">[5]MEMORIAL!#REF!</definedName>
    <definedName name="STOT17.010.0437_1" localSheetId="2">[6]MEMORIAL!#REF!</definedName>
    <definedName name="STOT17.010.0437_1">[6]MEMORIAL!#REF!</definedName>
    <definedName name="STOT17.010.0602" localSheetId="2">[5]MEMORIAL!#REF!</definedName>
    <definedName name="STOT17.010.0602">[5]MEMORIAL!#REF!</definedName>
    <definedName name="STOT17.010.0602_1" localSheetId="2">[6]MEMORIAL!#REF!</definedName>
    <definedName name="STOT17.010.0602_1">[6]MEMORIAL!#REF!</definedName>
    <definedName name="STOTCOMPOS01" localSheetId="2">[5]MEMORIAL!#REF!</definedName>
    <definedName name="STOTCOMPOS01">[5]MEMORIAL!#REF!</definedName>
    <definedName name="STOTCOMPOS01_1" localSheetId="2">[6]MEMORIAL!#REF!</definedName>
    <definedName name="STOTCOMPOS01_1">[6]MEMORIAL!#REF!</definedName>
    <definedName name="TERRA" localSheetId="2">#REF!</definedName>
    <definedName name="TERRA">#REF!</definedName>
    <definedName name="TERRA_1" localSheetId="2">#REF!</definedName>
    <definedName name="TERRA_1">#REF!</definedName>
    <definedName name="_xlnm.Print_Titles" localSheetId="2">Cronograma!$1:$4</definedName>
    <definedName name="_xlnm.Print_Titles" localSheetId="1">'MC - Á. Externa'!$1:$4</definedName>
    <definedName name="_xlnm.Print_Titles" localSheetId="0">PM!$1:$7</definedName>
    <definedName name="TOTALMATERIAL" localSheetId="2">#REF!</definedName>
    <definedName name="TOTALMATERIAL">#REF!</definedName>
    <definedName name="TOTALMATERIAL_1" localSheetId="2">#REF!</definedName>
    <definedName name="TOTALMATERIAL_1">#REF!</definedName>
    <definedName name="TOTALSERVIÇO" localSheetId="2">'[8]Serviços Água'!#REF!</definedName>
    <definedName name="TOTALSERVIÇO">'[8]Serviços Água'!#REF!</definedName>
    <definedName name="TOTALSERVIÇO_1" localSheetId="2">#REF!</definedName>
    <definedName name="TOTALSERVIÇO_1">#REF!</definedName>
    <definedName name="TOTFASE" localSheetId="2">'[8]Serviços Água'!#REF!</definedName>
    <definedName name="TOTFASE">'[8]Serviços Água'!#REF!</definedName>
    <definedName name="TOTFASE_1" localSheetId="2">'[9]Rede de Distribuição de Água'!#REF!</definedName>
    <definedName name="TOTFASE_1">'[9]Rede de Distribuição de Água'!#REF!</definedName>
    <definedName name="TOTFASE_5" localSheetId="2">'[10]Rede de Distribuição de Água'!#REF!</definedName>
    <definedName name="TOTFASE_5">'[10]Rede de Distribuição de Água'!#REF!</definedName>
    <definedName name="TOTFASE_6" localSheetId="2">'[10]Rede de Distribuição de Água'!#REF!</definedName>
    <definedName name="TOTFASE_6">'[10]Rede de Distribuição de Água'!#REF!</definedName>
    <definedName name="VAA" localSheetId="2">#REF!</definedName>
    <definedName name="VAA">#REF!</definedName>
    <definedName name="VAA_1" localSheetId="2">#REF!</definedName>
    <definedName name="VAA_1">#REF!</definedName>
    <definedName name="VAT" localSheetId="2">[2]MEMORIAL!#REF!</definedName>
    <definedName name="VAT">[2]MEMORIAL!#REF!</definedName>
    <definedName name="VAT_1" localSheetId="2">[3]MEMORIAL!#REF!</definedName>
    <definedName name="VAT_1">[3]MEMORIAL!#REF!</definedName>
    <definedName name="VBF" localSheetId="2">#REF!</definedName>
    <definedName name="VBF">#REF!</definedName>
    <definedName name="VBF_1" localSheetId="2">#REF!</definedName>
    <definedName name="VBF_1">#REF!</definedName>
    <definedName name="ve" localSheetId="2">#REF!</definedName>
    <definedName name="ve">#REF!</definedName>
    <definedName name="ve_1" localSheetId="2">#REF!</definedName>
    <definedName name="ve_1">#REF!</definedName>
    <definedName name="VE1_1" localSheetId="2">#REF!</definedName>
    <definedName name="VE1_1">#REF!</definedName>
    <definedName name="VEC" localSheetId="2">#REF!</definedName>
    <definedName name="VEC">#REF!</definedName>
    <definedName name="VO" localSheetId="2">#REF!</definedName>
    <definedName name="VO">#REF!</definedName>
    <definedName name="VO_1" localSheetId="2">#REF!</definedName>
    <definedName name="VO_1">#REF!</definedName>
    <definedName name="VO1_1" localSheetId="2">[1]MEMORIAL!#REF!</definedName>
    <definedName name="VO1_1">[1]MEMORIAL!#REF!</definedName>
    <definedName name="VOC" localSheetId="2">#REF!</definedName>
    <definedName name="VOC">#REF!</definedName>
    <definedName name="Vol_Estrutural" localSheetId="2">[2]MEMORIAL!#REF!</definedName>
    <definedName name="Vol_Estrutural">[2]MEMORIAL!#REF!</definedName>
    <definedName name="Vol_Estrutural_1" localSheetId="2">[6]MEMORIAL!#REF!</definedName>
    <definedName name="Vol_Estrutural_1">[6]MEMORIAL!#REF!</definedName>
    <definedName name="VOLCON" localSheetId="2">[2]MEMORIAL!#REF!</definedName>
    <definedName name="VOLCON">[2]MEMORIAL!#REF!</definedName>
    <definedName name="VOLCON_1" localSheetId="2">[2]MEMORIAL!#REF!</definedName>
    <definedName name="VOLCON_1">[2]MEMORIAL!#REF!</definedName>
    <definedName name="VOLCONC" localSheetId="2">[5]MEMORIAL!#REF!</definedName>
    <definedName name="VOLCONC">[5]MEMORIAL!#REF!</definedName>
    <definedName name="VOLCONC_1" localSheetId="2">[6]MEMORIAL!#REF!</definedName>
    <definedName name="VOLCONC_1">[6]MEMORIAL!#REF!</definedName>
    <definedName name="vr" localSheetId="2">#REF!</definedName>
    <definedName name="vr">#REF!</definedName>
    <definedName name="VR_1" localSheetId="2">#REF!</definedName>
    <definedName name="VR_1">#REF!</definedName>
    <definedName name="VRC" localSheetId="2">#REF!</definedName>
    <definedName name="VRC">#REF!</definedName>
    <definedName name="VTE" localSheetId="2">[2]MEMORIAL!#REF!</definedName>
    <definedName name="VTE">[2]MEMORIAL!#REF!</definedName>
    <definedName name="VTE_1" localSheetId="2">[3]MEMORIAL!#REF!</definedName>
    <definedName name="VTE_1">[3]MEMORIAL!#REF!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20" l="1"/>
  <c r="J19" i="20"/>
  <c r="J23" i="19"/>
  <c r="J19" i="19"/>
  <c r="C40" i="15" l="1"/>
  <c r="C30" i="15"/>
  <c r="C34" i="15" s="1"/>
  <c r="C23" i="15"/>
  <c r="C14" i="15"/>
  <c r="C41" i="15" l="1"/>
  <c r="H80" i="1"/>
  <c r="H69" i="1"/>
  <c r="H64" i="1"/>
  <c r="H63" i="1"/>
  <c r="H54" i="1"/>
  <c r="H53" i="1"/>
  <c r="H61" i="1" l="1"/>
  <c r="H49" i="1"/>
  <c r="H67" i="1"/>
  <c r="H83" i="1"/>
  <c r="I82" i="1" s="1"/>
  <c r="D28" i="3" s="1"/>
  <c r="H56" i="1"/>
  <c r="H71" i="1"/>
  <c r="H55" i="1"/>
  <c r="H70" i="1"/>
  <c r="H52" i="1"/>
  <c r="H72" i="1"/>
  <c r="H73" i="1"/>
  <c r="H74" i="1"/>
  <c r="H58" i="1"/>
  <c r="H75" i="1"/>
  <c r="H57" i="1"/>
  <c r="H62" i="1"/>
  <c r="H68" i="1"/>
  <c r="H76" i="1"/>
  <c r="H77" i="1"/>
  <c r="H78" i="1"/>
  <c r="H59" i="1"/>
  <c r="H60" i="1"/>
  <c r="H30" i="1"/>
  <c r="H45" i="1"/>
  <c r="H18" i="1"/>
  <c r="H23" i="1"/>
  <c r="H24" i="1"/>
  <c r="H29" i="1"/>
  <c r="H35" i="1"/>
  <c r="H44" i="1"/>
  <c r="H46" i="1"/>
  <c r="H14" i="1"/>
  <c r="H10" i="1"/>
  <c r="H17" i="1"/>
  <c r="H25" i="1"/>
  <c r="H31" i="1"/>
  <c r="H36" i="1"/>
  <c r="H39" i="1"/>
  <c r="H47" i="1"/>
  <c r="H12" i="1"/>
  <c r="H19" i="1"/>
  <c r="H13" i="1"/>
  <c r="H20" i="1"/>
  <c r="H26" i="1"/>
  <c r="H32" i="1"/>
  <c r="H40" i="1"/>
  <c r="H41" i="1"/>
  <c r="H48" i="1" l="1"/>
  <c r="I43" i="1" s="1"/>
  <c r="D22" i="3" s="1"/>
  <c r="H11" i="1"/>
  <c r="I9" i="1" s="1"/>
  <c r="D10" i="3" s="1"/>
  <c r="M28" i="3"/>
  <c r="I16" i="1"/>
  <c r="D12" i="3" s="1"/>
  <c r="I22" i="1"/>
  <c r="D14" i="3" s="1"/>
  <c r="I51" i="1"/>
  <c r="D24" i="3" s="1"/>
  <c r="H79" i="1"/>
  <c r="I66" i="1" s="1"/>
  <c r="D26" i="3" s="1"/>
  <c r="I34" i="1"/>
  <c r="D18" i="3" s="1"/>
  <c r="I28" i="1"/>
  <c r="D16" i="3" s="1"/>
  <c r="I38" i="1"/>
  <c r="D20" i="3" s="1"/>
  <c r="D31" i="3" l="1"/>
  <c r="D27" i="3" s="1"/>
  <c r="J18" i="3"/>
  <c r="I18" i="3"/>
  <c r="H10" i="3"/>
  <c r="I10" i="3"/>
  <c r="I26" i="3"/>
  <c r="K22" i="3"/>
  <c r="J22" i="3"/>
  <c r="L22" i="3"/>
  <c r="H12" i="3"/>
  <c r="L24" i="3"/>
  <c r="M24" i="3"/>
  <c r="L20" i="3"/>
  <c r="K20" i="3"/>
  <c r="M16" i="3"/>
  <c r="L16" i="3"/>
  <c r="K16" i="3"/>
  <c r="J16" i="3"/>
  <c r="I14" i="3"/>
  <c r="J14" i="3"/>
  <c r="K14" i="3"/>
  <c r="I84" i="1"/>
  <c r="K31" i="3" l="1"/>
  <c r="M31" i="3"/>
  <c r="M29" i="3" s="1"/>
  <c r="D25" i="3"/>
  <c r="D15" i="3"/>
  <c r="D11" i="3"/>
  <c r="D9" i="3"/>
  <c r="K29" i="3"/>
  <c r="I31" i="3"/>
  <c r="I29" i="3" s="1"/>
  <c r="D19" i="3"/>
  <c r="D21" i="3"/>
  <c r="D13" i="3"/>
  <c r="D17" i="3"/>
  <c r="D23" i="3"/>
  <c r="L31" i="3"/>
  <c r="L29" i="3" s="1"/>
  <c r="J31" i="3"/>
  <c r="J29" i="3" s="1"/>
  <c r="H31" i="3"/>
  <c r="H32" i="3" l="1"/>
  <c r="H29" i="3"/>
  <c r="H30" i="3" l="1"/>
  <c r="I32" i="3"/>
  <c r="I30" i="3" l="1"/>
  <c r="J32" i="3"/>
  <c r="K32" i="3" l="1"/>
  <c r="J30" i="3"/>
  <c r="K30" i="3" l="1"/>
  <c r="L32" i="3"/>
  <c r="M32" i="3" l="1"/>
  <c r="M30" i="3" s="1"/>
  <c r="L30" i="3"/>
</calcChain>
</file>

<file path=xl/sharedStrings.xml><?xml version="1.0" encoding="utf-8"?>
<sst xmlns="http://schemas.openxmlformats.org/spreadsheetml/2006/main" count="883" uniqueCount="397">
  <si>
    <t>PREFEITURA MUNICIPAL DE JOÃO NEIVA</t>
  </si>
  <si>
    <t>PLANILHA ORÇAMENTÁRIA</t>
  </si>
  <si>
    <t>LOCAL:  JOÃO NEIVA-ES</t>
  </si>
  <si>
    <t>BDI:</t>
  </si>
  <si>
    <t>ORÇAMENTISTA: STEFAN B.LEMOS</t>
  </si>
  <si>
    <t>CREA 7169/D ES</t>
  </si>
  <si>
    <t>ITEM</t>
  </si>
  <si>
    <t>CÓDIGO</t>
  </si>
  <si>
    <t>ORGÃO</t>
  </si>
  <si>
    <t>DESCRIÇÃO SERVIÇO</t>
  </si>
  <si>
    <t>UNID</t>
  </si>
  <si>
    <t>QUANT.</t>
  </si>
  <si>
    <t>VALOR (R$)</t>
  </si>
  <si>
    <t>TOTAL</t>
  </si>
  <si>
    <t>01</t>
  </si>
  <si>
    <t>REFORMA</t>
  </si>
  <si>
    <t>01.01</t>
  </si>
  <si>
    <t>RETIRADAS E DEMOLIÇÕES</t>
  </si>
  <si>
    <t>01.01.01</t>
  </si>
  <si>
    <t>010256</t>
  </si>
  <si>
    <t>Remoção de telha ondulada de fibrocimento, inclusive cumeeira</t>
  </si>
  <si>
    <t>m²</t>
  </si>
  <si>
    <t>01.01.02</t>
  </si>
  <si>
    <t>COMP</t>
  </si>
  <si>
    <t>Retirada de impermeabilização com manta asfáltica</t>
  </si>
  <si>
    <t>01.01.03</t>
  </si>
  <si>
    <t>010210</t>
  </si>
  <si>
    <t>Demolição manual de concreto simples (EMOP 05.001.001)</t>
  </si>
  <si>
    <t>m³</t>
  </si>
  <si>
    <t>01.01.04</t>
  </si>
  <si>
    <t>010325</t>
  </si>
  <si>
    <t>Demolição de estrutura de madeira para telhado</t>
  </si>
  <si>
    <t>01.02</t>
  </si>
  <si>
    <t>INSTALAÇÃO DO CANTEIRO DE OBRAS</t>
  </si>
  <si>
    <t>01.02.01</t>
  </si>
  <si>
    <t>020701</t>
  </si>
  <si>
    <t>01.02.02</t>
  </si>
  <si>
    <t>020702</t>
  </si>
  <si>
    <t>Barracão para almoxarifado área de 10.90m2, de chapa de compensado de 12mm e pontalete 8x8cm, piso cimentado e cobertura de telhas de fibrocimento de 6mm, incl. ponto de luz, conf. projeto (1 utilização)</t>
  </si>
  <si>
    <t>01.02.03</t>
  </si>
  <si>
    <t>020305</t>
  </si>
  <si>
    <t>01.02.04</t>
  </si>
  <si>
    <t>und</t>
  </si>
  <si>
    <t>01.03</t>
  </si>
  <si>
    <t>PAREDES E PAINÉIS</t>
  </si>
  <si>
    <t>01.03.01</t>
  </si>
  <si>
    <t>050601</t>
  </si>
  <si>
    <t>Alvenaria de blocos de concreto 9x19x39cm, c/ resist. mínimo a compres. 2.5 MPa, assent. c/ arg. de cimento, cal hidratada CH1 e areia no traço 1:0.5:8 esp. das juntas 10mm e esp. das paredes, s/ rev. 9cm</t>
  </si>
  <si>
    <t>01.04</t>
  </si>
  <si>
    <t>COBERTURA</t>
  </si>
  <si>
    <t>01.04.01</t>
  </si>
  <si>
    <t>01.04.02</t>
  </si>
  <si>
    <t>01.04.03</t>
  </si>
  <si>
    <t>090312</t>
  </si>
  <si>
    <t>Calha em chapa galvanizada com largura de 40 cm</t>
  </si>
  <si>
    <t>m</t>
  </si>
  <si>
    <t>01.05</t>
  </si>
  <si>
    <t>IMPERMEABILIZAÇÃO</t>
  </si>
  <si>
    <t>01.05.01</t>
  </si>
  <si>
    <t>Índice de imperm.c/ manta asfáltica atendendo NBR 9952, asfalto polimérico, esp.4mm reforç.c/ filme int.em polietileno, regul.base c/ arg.1:4 esp.mín.15mm, proteção mec. arg. 1:4 esp.20mm e juntas dilat.</t>
  </si>
  <si>
    <t>01.05.02</t>
  </si>
  <si>
    <t>Índice de imperm.c/ manta asfáltica atendendo NBR 9952, asfalto polimerizado esp.3mm, reforç.c/ filme int. polietileno, regul. base c/ arg.1:4 esp.mín.15mm, proteção mec. arg.1:4 esp.20mm e juntas dilat.</t>
  </si>
  <si>
    <t>01.06</t>
  </si>
  <si>
    <t>REVESTIMENTO DE PAREDES</t>
  </si>
  <si>
    <t>01.06.01</t>
  </si>
  <si>
    <t>Chapisco de argamassa de cimento e areia média ou grossa lavada, no traço 1:3, espessura 5 mm</t>
  </si>
  <si>
    <t>01.06.02</t>
  </si>
  <si>
    <t>Reboco tipo paulista de argamassa de cimento, cal hidratada CH1 e areia média ou grossa lavada no traço 1:0.5:6, espessura 25 mm</t>
  </si>
  <si>
    <t>01.06.03</t>
  </si>
  <si>
    <t>Pintura com tinta acrílica, marcas de referência Suvinil, Coral ou Metalatex, inclusive selador acrílico, em paredes e forros, a três demãos</t>
  </si>
  <si>
    <t>01.07</t>
  </si>
  <si>
    <t>01.07.01</t>
  </si>
  <si>
    <t>01.07.02</t>
  </si>
  <si>
    <t>200513</t>
  </si>
  <si>
    <t>Escada tipo marinheiro de tubo de ferro 1" e 3/4", com h=4.20m, para acesso a caixa d'água, inclusive pintura em esmalte sintético, conforme detalhe em projeto</t>
  </si>
  <si>
    <t>01.07.03</t>
  </si>
  <si>
    <t>01.07.04</t>
  </si>
  <si>
    <t>01.07.05</t>
  </si>
  <si>
    <t>01.08</t>
  </si>
  <si>
    <t>LIMPEZA DA OBRA</t>
  </si>
  <si>
    <t>01.08.01</t>
  </si>
  <si>
    <t>TOTAL  GERAL     =======================================================&gt;&gt;&gt;</t>
  </si>
  <si>
    <t>MEMÓRIA DE CÁLCULO - ÁREA EXTERNA</t>
  </si>
  <si>
    <t>DESCRIÇÃO</t>
  </si>
  <si>
    <t>COMP.</t>
  </si>
  <si>
    <t>LARG.</t>
  </si>
  <si>
    <t>PROF.</t>
  </si>
  <si>
    <t>ÁREA</t>
  </si>
  <si>
    <t>VOLUME</t>
  </si>
  <si>
    <t>PESO</t>
  </si>
  <si>
    <t>UND.</t>
  </si>
  <si>
    <t>OBS.</t>
  </si>
  <si>
    <t>Telhado</t>
  </si>
  <si>
    <t>Desconto - Cx d'água  existente</t>
  </si>
  <si>
    <t>Laje</t>
  </si>
  <si>
    <t>espessura</t>
  </si>
  <si>
    <t>altura</t>
  </si>
  <si>
    <t>Caixa D'água</t>
  </si>
  <si>
    <t>Igual a área de telha a ser retirada - Item 01.01.01</t>
  </si>
  <si>
    <t>Laje impermeabilizada a ser coberta</t>
  </si>
  <si>
    <t>Conforme projeto de cobertura proposta</t>
  </si>
  <si>
    <t>Local da cobertura a ser demolida</t>
  </si>
  <si>
    <t>Acima da laje impermeabilizada</t>
  </si>
  <si>
    <t>Igual a área de estrutura de madeira - Item 01.04.01</t>
  </si>
  <si>
    <t>Laje a ser coberta com telha metálica</t>
  </si>
  <si>
    <t>Laje Cx. D'água</t>
  </si>
  <si>
    <t>Laje descoberta</t>
  </si>
  <si>
    <t>Igual a área de alvenaria vezes as duas faces</t>
  </si>
  <si>
    <t>faces</t>
  </si>
  <si>
    <t>Item 01.03.01</t>
  </si>
  <si>
    <t>Igual a área de Chapisco - Item 01.06.01</t>
  </si>
  <si>
    <t>Igual a área de alvenaria</t>
  </si>
  <si>
    <t>Mureta escada marinheiro</t>
  </si>
  <si>
    <t>CRONOGRAMA FÍSICO-FINANCEIRO</t>
  </si>
  <si>
    <t>VALORES R$</t>
  </si>
  <si>
    <t>PERÍODO (MENSAL)</t>
  </si>
  <si>
    <t xml:space="preserve">Físico (%) </t>
  </si>
  <si>
    <t>Financeiro (R$)</t>
  </si>
  <si>
    <t>Total Parcial (%)</t>
  </si>
  <si>
    <t>Total Acumulado (%)</t>
  </si>
  <si>
    <t>Total Financeiro (R$)</t>
  </si>
  <si>
    <t>Total Acumulado (R$)</t>
  </si>
  <si>
    <t>OBRA: REFORMA DE TELHADO  DA EMEF PROF.ª MARIA OLÍRIA SARCINELLI CAMPAGNARO</t>
  </si>
  <si>
    <t>01.08.02</t>
  </si>
  <si>
    <t>01.08.03</t>
  </si>
  <si>
    <t>01.08.04</t>
  </si>
  <si>
    <t>01.08.05</t>
  </si>
  <si>
    <t>01.08.06</t>
  </si>
  <si>
    <t>01.08.07</t>
  </si>
  <si>
    <t>01.09</t>
  </si>
  <si>
    <t>01.09.01</t>
  </si>
  <si>
    <t>01.08.08</t>
  </si>
  <si>
    <t>01.08.09</t>
  </si>
  <si>
    <t>01.08.10</t>
  </si>
  <si>
    <t>01.08.11</t>
  </si>
  <si>
    <t>01.08.12</t>
  </si>
  <si>
    <t>01.08.13</t>
  </si>
  <si>
    <t>Condutor de cobre nú, seção de 35mm2, inclusive suportes isoladores e acessórios de fixação, conforme projeto</t>
  </si>
  <si>
    <t>Caixa de inspeção em PVC, diâmetro 300 mm, ref TEL-552, marca de referência Termotécnica ou equivalente, inclusive escavação e reaterro</t>
  </si>
  <si>
    <t>Eletroduto de PVC rígido roscável, diâm. 1" (32mm), inclusive conexões</t>
  </si>
  <si>
    <t>Condulete tipo "c" em liga aluminio p/ eletroduto roscado 1"</t>
  </si>
  <si>
    <t>Abracadeira tipo ômega 1" c/ parafuso"</t>
  </si>
  <si>
    <t>Tampa cega em latao polido para condulete em liga de aluminio 4 x 4"</t>
  </si>
  <si>
    <t>Presilha de latão ref. 744, inclusive parafuso fenda DN 4,2x32mm e bucha nylon DN 6mm e vedação dos furos com poliuretano ref. 5905, marca de ref. Termotécnica ou equivalente</t>
  </si>
  <si>
    <t>pç</t>
  </si>
  <si>
    <t>Conforme  listas de quantitativo de SPDA</t>
  </si>
  <si>
    <t>INSTALAÇÕES DE SPDA</t>
  </si>
  <si>
    <t>INSTALAÇÕES HIDRAULICAS</t>
  </si>
  <si>
    <t>01.09.02</t>
  </si>
  <si>
    <t>01.09.03</t>
  </si>
  <si>
    <t>01.09.04</t>
  </si>
  <si>
    <t>01.09.05</t>
  </si>
  <si>
    <t>01.09.06</t>
  </si>
  <si>
    <t>01.09.07</t>
  </si>
  <si>
    <t>01.09.08</t>
  </si>
  <si>
    <t>141410</t>
  </si>
  <si>
    <t>141413</t>
  </si>
  <si>
    <t>170324</t>
  </si>
  <si>
    <t>170549</t>
  </si>
  <si>
    <t>Reservatório de fibra de vidro 3000 litros, inclusive peça de apoio de 6x16 cm, exclusive flanges e torneira de bóia</t>
  </si>
  <si>
    <t>Tubo de PVC rígido soldável marrom, diâm. 25mm (3/4"), inclusive conexões</t>
  </si>
  <si>
    <t>Tubo de PVC rígido soldável marrom, diâm. 50mm (11/2"), inclusive conexões</t>
  </si>
  <si>
    <t xml:space="preserve">Registro de gaveta bruto diam. 50mm (2") </t>
  </si>
  <si>
    <t>Conforme  listas de materias</t>
  </si>
  <si>
    <t>01.10</t>
  </si>
  <si>
    <t>01.10.01</t>
  </si>
  <si>
    <t>090102</t>
  </si>
  <si>
    <t>Estrutura de madeira de lei tipo Paraju ou equivalente para telhado de telha ondulada de fribrocimento esp. 6mm, com pontaletes e caibros, inclusive tratamento com cupinicida, exclusive telhas.</t>
  </si>
  <si>
    <t>152031</t>
  </si>
  <si>
    <t>160310</t>
  </si>
  <si>
    <t>Placa de obra nas dimensões de 2.0 x 4.0 m, padrão IOPES</t>
  </si>
  <si>
    <t>Terminal aéreo em latão (captor), com conector e fixação horizontal 5/16"x250mm, ref. TEL-024, inclusive vedação dos furos com poliuretano ref. TEL 5905, marca de ref. Termotécnica ou equivalente</t>
  </si>
  <si>
    <t>160333</t>
  </si>
  <si>
    <t>Cabo de cobre nú 50 mm2, ref. TEL-5750, marca de referência Termotécnica ou equivalente, inclusive abertura e fechamento de vala para cabo dimensões 50x20cm</t>
  </si>
  <si>
    <t>Haste de terra tipo COPPERWELD - 5/8" x 2.40m</t>
  </si>
  <si>
    <t>Conector de medição em latão com 2 parafusos para cabos de 16 a 50 mm2, ref. TEL-562, Termotécnica ou equivalente</t>
  </si>
  <si>
    <t>Tampa reforçada em ferro fundido com escotilha TEL 536, inclusive assentamento, marca de referência Termotécnica ou equivalente</t>
  </si>
  <si>
    <t>Conector split bolt para cabo de 35.0 mm2</t>
  </si>
  <si>
    <t>Tubo de PVC rígido soldável branco, para esgoto, diâmetro 100mm (4"), inclusive conexões</t>
  </si>
  <si>
    <t>200402</t>
  </si>
  <si>
    <t>Limpeza geral de obras (quadras, praças e jardins)</t>
  </si>
  <si>
    <t>01.09.09</t>
  </si>
  <si>
    <t>142120</t>
  </si>
  <si>
    <t>Torneira de bóia de PVC, diâm. 1" (25mm)</t>
  </si>
  <si>
    <t>01.09.10</t>
  </si>
  <si>
    <t>01.09.11</t>
  </si>
  <si>
    <t>Adaptador de PVC com flanges livres para caixa d'água de 32mmx1"</t>
  </si>
  <si>
    <t>142125</t>
  </si>
  <si>
    <t>Adaptador de PVC soldável com flanges livres para caixa d'água, diâmetro 50mm (1 1/2")</t>
  </si>
  <si>
    <t>141525</t>
  </si>
  <si>
    <t>01.09.12</t>
  </si>
  <si>
    <t>01.09.13</t>
  </si>
  <si>
    <t>Adaptador PVC soldável curto com bolsa e rosca para registro 25mm X 3/4"</t>
  </si>
  <si>
    <t>HID-01</t>
  </si>
  <si>
    <t>Adaptador PVC soldável curto com bolsa e rosca para registro 50mm X 1 1/2"</t>
  </si>
  <si>
    <t>HID-02</t>
  </si>
  <si>
    <t>Adaptador PVC soldável curto com bolsa e rosca para registro 60mm X 2"</t>
  </si>
  <si>
    <t>HID-03</t>
  </si>
  <si>
    <t>ELE-01</t>
  </si>
  <si>
    <t>ELE-02</t>
  </si>
  <si>
    <t>ELE-03</t>
  </si>
  <si>
    <t>IMP-01</t>
  </si>
  <si>
    <t>Rufo de chapa metálica nº 26 com largura de 30 cm</t>
  </si>
  <si>
    <t>01.04.04</t>
  </si>
  <si>
    <t>090302</t>
  </si>
  <si>
    <t>Cobertura menor</t>
  </si>
  <si>
    <t>01.01.05</t>
  </si>
  <si>
    <t>030304</t>
  </si>
  <si>
    <t xml:space="preserve">Índice de preço para remoção de entulho decorrente da execução de obras (Classe A CONAMA - NBR 10.004 - Classe II-B), incluindo aluguel da caçamba, carga, transporte e descarga em área licenciada </t>
  </si>
  <si>
    <t>Telha fibrocimento</t>
  </si>
  <si>
    <t>Manta asfáltica</t>
  </si>
  <si>
    <t>Concreto</t>
  </si>
  <si>
    <t>Estrutura de madeira</t>
  </si>
  <si>
    <t>071105</t>
  </si>
  <si>
    <t>Grade de ferro em barra chata, inclusive chumbamento</t>
  </si>
  <si>
    <t>071107</t>
  </si>
  <si>
    <t>Portão de ferro de abrir em barra chata, chapa e tubo, inclusive chumbamento</t>
  </si>
  <si>
    <t>071704</t>
  </si>
  <si>
    <t>Porta de abrir tipo veneziana em alumínio anodizado, linha 25, completa, incl. puxador com tranca, caixilho, alizar e contramarco</t>
  </si>
  <si>
    <t>1° Mês</t>
  </si>
  <si>
    <t>2º Mês</t>
  </si>
  <si>
    <t>3º Mês</t>
  </si>
  <si>
    <t>4º Mês</t>
  </si>
  <si>
    <t>5ºª Mês</t>
  </si>
  <si>
    <t>6º Mês</t>
  </si>
  <si>
    <t>7º Mês</t>
  </si>
  <si>
    <t>LICITAÇÃO</t>
  </si>
  <si>
    <t>8º Mês</t>
  </si>
  <si>
    <t>9º Mês</t>
  </si>
  <si>
    <t>SERVIÇOS COMPLEMENTARES</t>
  </si>
  <si>
    <t>01.09.14</t>
  </si>
  <si>
    <t>Placa para inaguração  da obra, 30 x 50 cm, incl. Assentamento</t>
  </si>
  <si>
    <t>Barracão para escritório com sanitário área de 14.50 m2, de chapa de compens. 12mm e pontalete 8x8cm, piso cimentado e cobertura de telha de fibroc. 6mm, incl. ponto de luz e cx. de inspeção, conf. projeto (1utilização)</t>
  </si>
  <si>
    <t>01.07.06</t>
  </si>
  <si>
    <t>190417</t>
  </si>
  <si>
    <t>Pintura com tinta esmalte sintético, marcas de referência Suvinil, Coral ou Metalatex, a duas demãos, inclusive fundo anticorrosivo a uma demão, em metal</t>
  </si>
  <si>
    <t>Grade</t>
  </si>
  <si>
    <t>Portão</t>
  </si>
  <si>
    <t>coeficiente</t>
  </si>
  <si>
    <t>170321</t>
  </si>
  <si>
    <t>Registro de gaveta bruto diam. 25mm (1")</t>
  </si>
  <si>
    <t>Registro de gaveta bruto diam. 65mm (21/2")</t>
  </si>
  <si>
    <t>170325</t>
  </si>
  <si>
    <t>EQU-01</t>
  </si>
  <si>
    <t>Chapim em granito cinza andorinha, espessura 2cm, largura 19cm</t>
  </si>
  <si>
    <t>base maior</t>
  </si>
  <si>
    <t>base menor</t>
  </si>
  <si>
    <t>Desconto porta de acesso</t>
  </si>
  <si>
    <t>Vista A - lado direito</t>
  </si>
  <si>
    <t>Vista A - lado esquerdo</t>
  </si>
  <si>
    <t>Laje de cobertura existente a trocar</t>
  </si>
  <si>
    <t>Laje a impermeabilizar</t>
  </si>
  <si>
    <t>01.03.02</t>
  </si>
  <si>
    <t>01.03.03</t>
  </si>
  <si>
    <t>01.03.04</t>
  </si>
  <si>
    <t>Fornecimento, preparo e aplicação de concreto Fck=20 MPa (brita 1) - (5% de perdas já incluído no custo)</t>
  </si>
  <si>
    <t>Fornecimento, dobragem e colocação em fôrma, de armadura CA-50 A média, diâmetro de 6.3 a 10.0 mm</t>
  </si>
  <si>
    <t>kg</t>
  </si>
  <si>
    <t>040322</t>
  </si>
  <si>
    <t>040206</t>
  </si>
  <si>
    <t>Fôrma de tábua de madeira de 2.5 x 30.0 cm para fundações, levando-se em conta a utilização 5 vezes (incluido o material, corte, montagem, escoramento e desforma)</t>
  </si>
  <si>
    <t>040328</t>
  </si>
  <si>
    <t>Pilaretes em concreto</t>
  </si>
  <si>
    <t>nº barras</t>
  </si>
  <si>
    <t>n° pilares</t>
  </si>
  <si>
    <t>comp.</t>
  </si>
  <si>
    <t>kg/m</t>
  </si>
  <si>
    <t xml:space="preserve">SUBTOTAL </t>
  </si>
  <si>
    <t xml:space="preserve">UNIT. </t>
  </si>
  <si>
    <t>090219</t>
  </si>
  <si>
    <t>Cobertura em telha ondulada de alumínio, esp. 0.5mm, inclusive acessórios de fixação</t>
  </si>
  <si>
    <t>DATA BASE:  Janeiro/2021</t>
  </si>
  <si>
    <t>DER-ES</t>
  </si>
  <si>
    <t>200576</t>
  </si>
  <si>
    <t>Placa para inauguração de obra em alumínio polido e=4mm, dimensões 40 x 50 cm, gravação em baixo relevo, inclusive
pintura e fixação</t>
  </si>
  <si>
    <t>141414</t>
  </si>
  <si>
    <t>Tubo de PVC rígido soldável marrom, diâm. 60mm (2"), inclusive conexões</t>
  </si>
  <si>
    <t>ATUALIZAÇÃO: FELIPPE PICOLI PANCIERI: CREA-ES 050306/D</t>
  </si>
  <si>
    <t xml:space="preserve">LEIS SOCIAIS: </t>
  </si>
  <si>
    <t>ORÇAMENTISTA: STEFAN B.LEMOS CREA 7169/D ES</t>
  </si>
  <si>
    <t>SECRETARIA MUNICIPAL DE OBRAS E SERVIÇOS URBANOS</t>
  </si>
  <si>
    <t>OBS:</t>
  </si>
  <si>
    <t>1</t>
  </si>
  <si>
    <t>- A fórmula para cálculo da taxa a ser acrescida aos custos diretos de um</t>
  </si>
  <si>
    <t>empreendimento a título de Benefícios e Despesas Indiretas é:</t>
  </si>
  <si>
    <r>
      <t>BDI = {</t>
    </r>
    <r>
      <rPr>
        <b/>
        <u/>
        <sz val="10"/>
        <rFont val="Verdana"/>
        <family val="2"/>
      </rPr>
      <t>(1 + A)*(1 + B+D)*(1 + C)}</t>
    </r>
    <r>
      <rPr>
        <b/>
        <sz val="10"/>
        <rFont val="Verdana"/>
        <family val="2"/>
      </rPr>
      <t xml:space="preserve">  -1, onde:</t>
    </r>
  </si>
  <si>
    <t>(1 – E)</t>
  </si>
  <si>
    <t>A = DESPESAS FINANCEIRAS</t>
  </si>
  <si>
    <t>B = ADMINISTRAÇÃO CENTRAL;</t>
  </si>
  <si>
    <t>C = BENEFÍCIO / LUCRO;</t>
  </si>
  <si>
    <t>D = RISCOS, SEGUROS E GARANTIAS;</t>
  </si>
  <si>
    <t>E = ISS + PIS + COFINS+INSS</t>
  </si>
  <si>
    <t xml:space="preserve"> COMPOSIÇÃO DE LEIS SOCIAIS HORISTAS </t>
  </si>
  <si>
    <r>
      <rPr>
        <b/>
        <sz val="11"/>
        <color indexed="8"/>
        <rFont val="Calibri"/>
        <family val="2"/>
      </rPr>
      <t>GRUPO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A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En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argos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S</t>
    </r>
    <r>
      <rPr>
        <b/>
        <sz val="11"/>
        <color indexed="8"/>
        <rFont val="Calibri"/>
        <family val="2"/>
      </rPr>
      <t>o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ais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Bás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o</t>
    </r>
    <r>
      <rPr>
        <b/>
        <sz val="11"/>
        <color indexed="8"/>
        <rFont val="Calibri"/>
        <family val="2"/>
      </rPr>
      <t>s</t>
    </r>
  </si>
  <si>
    <r>
      <rPr>
        <b/>
        <sz val="11"/>
        <color indexed="8"/>
        <rFont val="Calibri"/>
        <family val="2"/>
      </rPr>
      <t>%</t>
    </r>
    <r>
      <rPr>
        <b/>
        <sz val="11"/>
        <color indexed="8"/>
        <rFont val="Calibri"/>
        <family val="2"/>
      </rPr>
      <t xml:space="preserve"> </t>
    </r>
  </si>
  <si>
    <t>A.1</t>
  </si>
  <si>
    <t>INSS (Art. 22 da Lei 8.212/91)</t>
  </si>
  <si>
    <t>A.2</t>
  </si>
  <si>
    <t>FGTS (Art. 27 do Decreto 99.684/90)</t>
  </si>
  <si>
    <t>A.3</t>
  </si>
  <si>
    <t>SESI/SESC (Lei 8.029/90 e Lei 8.036/90)</t>
  </si>
  <si>
    <t>1,80</t>
  </si>
  <si>
    <t>A.4</t>
  </si>
  <si>
    <t>SENAI/SENAC (Lei 8.029/90 e Decreto-Lei 6246/44)</t>
  </si>
  <si>
    <t>1,30</t>
  </si>
  <si>
    <t>A.5</t>
  </si>
  <si>
    <t>SEBRAE (já considerado no item A.3 e A.4)</t>
  </si>
  <si>
    <t>0,00</t>
  </si>
  <si>
    <t>A.6</t>
  </si>
  <si>
    <t>INCRA (Lei 2.613/55 e Decreto 1.146/70)</t>
  </si>
  <si>
    <t>0,20</t>
  </si>
  <si>
    <t>A.7</t>
  </si>
  <si>
    <t>SALÁRIO-EDUCAÇÃO (Decreto 87.043/82)</t>
  </si>
  <si>
    <t>2,50</t>
  </si>
  <si>
    <t>A.8</t>
  </si>
  <si>
    <t>SEGURO ACIDENTE DO TRABALHO (Lei 8.212/91 e Decreto 3.048/99)</t>
  </si>
  <si>
    <t>3,00</t>
  </si>
  <si>
    <t>A.9</t>
  </si>
  <si>
    <t>SECONCI/Medicina do Trabalho</t>
  </si>
  <si>
    <t>1,00</t>
  </si>
  <si>
    <t>TOTAL GRUPO A</t>
  </si>
  <si>
    <r>
      <rPr>
        <b/>
        <sz val="11"/>
        <color indexed="8"/>
        <rFont val="Calibri"/>
        <family val="2"/>
      </rPr>
      <t>GRUPO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B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En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argos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S</t>
    </r>
    <r>
      <rPr>
        <b/>
        <sz val="11"/>
        <color indexed="8"/>
        <rFont val="Calibri"/>
        <family val="2"/>
      </rPr>
      <t>o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ais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que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recebem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a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nc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dên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a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do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g</t>
    </r>
    <r>
      <rPr>
        <b/>
        <sz val="11"/>
        <color indexed="8"/>
        <rFont val="Calibri"/>
        <family val="2"/>
      </rPr>
      <t>r</t>
    </r>
    <r>
      <rPr>
        <b/>
        <sz val="11"/>
        <color indexed="8"/>
        <rFont val="Calibri"/>
        <family val="2"/>
      </rPr>
      <t>upo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A</t>
    </r>
  </si>
  <si>
    <t>B.1</t>
  </si>
  <si>
    <t>Descanso Semanal Remunerado (Art. 66 da CLT e Art. 7º da CF/88)</t>
  </si>
  <si>
    <t>17,52</t>
  </si>
  <si>
    <t>B.2</t>
  </si>
  <si>
    <t>Feriados (Art. 70 da CLT e Lei 605/49)</t>
  </si>
  <si>
    <t>3,91</t>
  </si>
  <si>
    <t>B.3</t>
  </si>
  <si>
    <t>Auxílio doença e acidente do trabalho (Lei 3.607/60 e Art. 131 da CLT)</t>
  </si>
  <si>
    <t>0,76</t>
  </si>
  <si>
    <t>B.4</t>
  </si>
  <si>
    <t>Licença Paternidade (Art. 7º da CF/88)</t>
  </si>
  <si>
    <t>0,11</t>
  </si>
  <si>
    <t>B.5</t>
  </si>
  <si>
    <t>Faltas Legais (Art. 473 da CLT)</t>
  </si>
  <si>
    <t>0,67</t>
  </si>
  <si>
    <t>B.6</t>
  </si>
  <si>
    <t>13º Salário (Lei nº 4090/62)</t>
  </si>
  <si>
    <t>10,11</t>
  </si>
  <si>
    <t>B.7</t>
  </si>
  <si>
    <t>Aviso Prévio Trabalhado (Art. 7º, inciso XXI da CF/88)</t>
  </si>
  <si>
    <t>0,34</t>
  </si>
  <si>
    <t>TOTAL GRUPO B</t>
  </si>
  <si>
    <r>
      <rPr>
        <b/>
        <sz val="11"/>
        <color indexed="8"/>
        <rFont val="Calibri"/>
        <family val="2"/>
      </rPr>
      <t>GRUPO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En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argos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S</t>
    </r>
    <r>
      <rPr>
        <b/>
        <sz val="11"/>
        <color indexed="8"/>
        <rFont val="Calibri"/>
        <family val="2"/>
      </rPr>
      <t>o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ais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que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não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r</t>
    </r>
    <r>
      <rPr>
        <b/>
        <sz val="11"/>
        <color indexed="8"/>
        <rFont val="Calibri"/>
        <family val="2"/>
      </rPr>
      <t>ecebem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a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nc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dên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a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do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g</t>
    </r>
    <r>
      <rPr>
        <b/>
        <sz val="11"/>
        <color indexed="8"/>
        <rFont val="Calibri"/>
        <family val="2"/>
      </rPr>
      <t>r</t>
    </r>
    <r>
      <rPr>
        <b/>
        <sz val="11"/>
        <color indexed="8"/>
        <rFont val="Calibri"/>
        <family val="2"/>
      </rPr>
      <t>upo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A</t>
    </r>
  </si>
  <si>
    <t>C.1</t>
  </si>
  <si>
    <t>Dispensa sem justa causa (LC 110/01)</t>
  </si>
  <si>
    <t>5,34</t>
  </si>
  <si>
    <t>C.2</t>
  </si>
  <si>
    <t>Férias indenizadas (Art. 129 a 148 da CLT)</t>
  </si>
  <si>
    <t>11,20</t>
  </si>
  <si>
    <t>C.3</t>
  </si>
  <si>
    <t>Aviso prévio indenizado (Art. 7º, inciso XXI da CF/88)</t>
  </si>
  <si>
    <t>11,29</t>
  </si>
  <si>
    <t>C.4</t>
  </si>
  <si>
    <t>FGTS sobre aviso prévio indenizado (Súmula 305 TST)</t>
  </si>
  <si>
    <t>0,90</t>
  </si>
  <si>
    <t>C.5</t>
  </si>
  <si>
    <t>INSS sobre aviso prévio indenizado (Decreto 6.727/09)</t>
  </si>
  <si>
    <t>TOTAL GRUPO C</t>
  </si>
  <si>
    <r>
      <rPr>
        <b/>
        <sz val="11"/>
        <color indexed="8"/>
        <rFont val="Calibri"/>
        <family val="2"/>
      </rPr>
      <t>GRUPO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D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Re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nc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dên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a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d</t>
    </r>
    <r>
      <rPr>
        <b/>
        <sz val="11"/>
        <color indexed="8"/>
        <rFont val="Calibri"/>
        <family val="2"/>
      </rPr>
      <t>o</t>
    </r>
    <r>
      <rPr>
        <b/>
        <sz val="11"/>
        <color indexed="8"/>
        <rFont val="Calibri"/>
        <family val="2"/>
      </rPr>
      <t>s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en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argos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s</t>
    </r>
    <r>
      <rPr>
        <b/>
        <sz val="11"/>
        <color indexed="8"/>
        <rFont val="Calibri"/>
        <family val="2"/>
      </rPr>
      <t>o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ais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bás</t>
    </r>
    <r>
      <rPr>
        <b/>
        <sz val="11"/>
        <color indexed="8"/>
        <rFont val="Calibri"/>
        <family val="2"/>
      </rPr>
      <t>i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o</t>
    </r>
    <r>
      <rPr>
        <b/>
        <sz val="11"/>
        <color indexed="8"/>
        <rFont val="Calibri"/>
        <family val="2"/>
      </rPr>
      <t>s</t>
    </r>
  </si>
  <si>
    <t>D.1</t>
  </si>
  <si>
    <t>Incidência do grupo A sobre o grupo B</t>
  </si>
  <si>
    <t>TOTAL GRUPO D</t>
  </si>
  <si>
    <t>TOTAL DOS GRUPOS (A+B+C+D)</t>
  </si>
  <si>
    <r>
      <rPr>
        <b/>
        <sz val="11"/>
        <color indexed="8"/>
        <rFont val="Calibri"/>
        <family val="2"/>
      </rPr>
      <t>GRUPO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E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En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argos</t>
    </r>
    <r>
      <rPr>
        <b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c</t>
    </r>
    <r>
      <rPr>
        <b/>
        <sz val="11"/>
        <color indexed="8"/>
        <rFont val="Calibri"/>
        <family val="2"/>
      </rPr>
      <t>o</t>
    </r>
    <r>
      <rPr>
        <b/>
        <sz val="11"/>
        <color indexed="8"/>
        <rFont val="Calibri"/>
        <family val="2"/>
      </rPr>
      <t>mplementa</t>
    </r>
    <r>
      <rPr>
        <b/>
        <sz val="11"/>
        <color indexed="8"/>
        <rFont val="Calibri"/>
        <family val="2"/>
      </rPr>
      <t>r</t>
    </r>
    <r>
      <rPr>
        <b/>
        <sz val="11"/>
        <color indexed="8"/>
        <rFont val="Calibri"/>
        <family val="2"/>
      </rPr>
      <t>es</t>
    </r>
  </si>
  <si>
    <t>E.1</t>
  </si>
  <si>
    <t>Refeição/alimentação (Convenção Coletiva do Trabalho 2014/2016)</t>
  </si>
  <si>
    <t>E.2</t>
  </si>
  <si>
    <t>Vale Transporte (Lei nº 7418/85 e Decreto 95.247/87)</t>
  </si>
  <si>
    <r>
      <rPr>
        <b/>
        <sz val="11"/>
        <color indexed="8"/>
        <rFont val="Calibri"/>
        <family val="2"/>
      </rPr>
      <t>E</t>
    </r>
    <r>
      <rPr>
        <b/>
        <sz val="11"/>
        <color indexed="8"/>
        <rFont val="Calibri"/>
        <family val="2"/>
      </rPr>
      <t>.</t>
    </r>
    <r>
      <rPr>
        <b/>
        <sz val="11"/>
        <color indexed="8"/>
        <rFont val="Calibri"/>
        <family val="2"/>
      </rPr>
      <t>3</t>
    </r>
  </si>
  <si>
    <t>Uniforme/equipamento de segurança (Art. 166 da CLT e NR-18 da Lei nº 6.514/77 e Convenção Coletiva do Trabalho 2014/2016)</t>
  </si>
  <si>
    <t>E.4</t>
  </si>
  <si>
    <t>Plano de Saúde (Convenção Coletiva do Trabalho 2014/2016)</t>
  </si>
  <si>
    <t>TOTAL GRUPO E</t>
  </si>
  <si>
    <t>TOTAL DOS GRUPO (A+B+C+D+E)</t>
  </si>
  <si>
    <t>MAIA ENGENHARIA EIRELI</t>
  </si>
  <si>
    <t>CNPJ nº 32.959.624/0001-27</t>
  </si>
  <si>
    <t>Sérgio Maia Pessôa</t>
  </si>
  <si>
    <t>COMPOSIÇÃO ANALÍTICA DE CUSTOS DO BDI</t>
  </si>
  <si>
    <t>(BONIFICAÇÃO E DESPESAS INDIRETAS)</t>
  </si>
  <si>
    <t>Rfr: CP 001/2022</t>
  </si>
  <si>
    <t>ITENS COMPONENTES DO BDI</t>
  </si>
  <si>
    <t>GRUPO A - DESPESAS FINANCEIRAS</t>
  </si>
  <si>
    <t>GRUPO B - ADMINISTRAÇÃO CENTRAL</t>
  </si>
  <si>
    <t>GRUPO C - BONIFICAÇÃO</t>
  </si>
  <si>
    <t>GRUPO D - SEGUROS / GARANTIAS</t>
  </si>
  <si>
    <t>GRUPO D - RISCOS</t>
  </si>
  <si>
    <t>GRUPO E - ISS</t>
  </si>
  <si>
    <t>GRUPO E - PIS</t>
  </si>
  <si>
    <t>GRUPO E - CONFINS</t>
  </si>
  <si>
    <t>GRUPO E - CPRB</t>
  </si>
  <si>
    <t>TOTAL DO BDI &gt;&gt;</t>
  </si>
  <si>
    <t>João Neiva-ES, 07 de março de 2022</t>
  </si>
  <si>
    <t>CREA 74.993/D</t>
  </si>
  <si>
    <t>PARA SERVIÇOS</t>
  </si>
  <si>
    <t>SERVIÇOS MATERIAIS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</si>
</sst>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0.000"/>
    <numFmt numFmtId="166" formatCode="_-* #,##0.000_-;\-* #,##0.000_-;_-* &quot;-&quot;??_-;_-@_-"/>
    <numFmt numFmtId="167" formatCode="_(* #,##0.00_);_(* \(#,##0.00\);_(* &quot;-&quot;??_);_(@_)"/>
    <numFmt numFmtId="168" formatCode="[$-416]mmmm\-yy;@"/>
    <numFmt numFmtId="169" formatCode="0.0000"/>
    <numFmt numFmtId="170" formatCode="_(&quot;R$ &quot;* #,##0.00_);_(&quot;R$ &quot;* \(#,##0.00\);_(&quot;R$ &quot;* &quot;-&quot;??_);_(@_)"/>
    <numFmt numFmtId="171" formatCode="_(* #,##0.00_);_(* \(#,##0.00\);_(* \-??_);_(@_)"/>
    <numFmt numFmtId="172" formatCode="_-&quot;€ &quot;* #,##0.00_-;&quot;-€ &quot;* #,##0.00_-;_-&quot;€ &quot;* \-??_-;_-@_-"/>
    <numFmt numFmtId="173" formatCode="_(* #,##0.000_);_(* \(#,##0.000\);_(* &quot;-&quot;???_);_(@_)"/>
    <numFmt numFmtId="177" formatCode="#,##0.0000_ ;\-#,##0.0000\ "/>
  </numFmts>
  <fonts count="66"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11"/>
      <color indexed="8"/>
      <name val="Calibri"/>
      <family val="2"/>
    </font>
    <font>
      <sz val="9"/>
      <color rgb="FFFF0000"/>
      <name val="Comic Sans MS"/>
      <family val="4"/>
    </font>
    <font>
      <sz val="11"/>
      <color rgb="FFFF0000"/>
      <name val="Calibri"/>
      <family val="2"/>
    </font>
    <font>
      <b/>
      <sz val="8"/>
      <name val="Arial"/>
      <family val="2"/>
    </font>
    <font>
      <sz val="9"/>
      <name val="Comic Sans MS"/>
      <family val="4"/>
    </font>
    <font>
      <b/>
      <sz val="9"/>
      <name val="Arial"/>
      <family val="2"/>
    </font>
    <font>
      <sz val="8"/>
      <name val="Comic Sans MS"/>
      <family val="4"/>
    </font>
    <font>
      <sz val="8"/>
      <color rgb="FFFF0000"/>
      <name val="Comic Sans MS"/>
      <family val="4"/>
    </font>
    <font>
      <b/>
      <sz val="12"/>
      <name val="Comic Sans MS"/>
      <family val="4"/>
    </font>
    <font>
      <sz val="10"/>
      <name val="Times New Roman"/>
      <family val="1"/>
    </font>
    <font>
      <sz val="11"/>
      <name val="Comic Sans MS"/>
      <family val="4"/>
    </font>
    <font>
      <b/>
      <sz val="11"/>
      <name val="Comic Sans MS"/>
      <family val="4"/>
    </font>
    <font>
      <i/>
      <sz val="11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sz val="14"/>
      <name val="Arial"/>
      <family val="2"/>
    </font>
    <font>
      <sz val="12"/>
      <name val="Arial"/>
      <family val="2"/>
    </font>
    <font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sz val="11"/>
      <color indexed="9"/>
      <name val="Calibri"/>
      <family val="2"/>
    </font>
    <font>
      <sz val="8"/>
      <color indexed="8"/>
      <name val="Arial Narrow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8"/>
      <name val="Comic Sans MS"/>
      <family val="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omic Sans MS"/>
      <family val="4"/>
    </font>
    <font>
      <sz val="11"/>
      <color theme="1"/>
      <name val="Comic Sans MS"/>
      <family val="4"/>
    </font>
    <font>
      <b/>
      <sz val="12"/>
      <color theme="1"/>
      <name val="Comic Sans MS"/>
      <family val="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Verdana"/>
      <family val="2"/>
    </font>
    <font>
      <b/>
      <sz val="8"/>
      <name val="Verdana"/>
      <family val="2"/>
    </font>
    <font>
      <b/>
      <u/>
      <sz val="10"/>
      <name val="Verdana"/>
      <family val="2"/>
    </font>
    <font>
      <b/>
      <sz val="11"/>
      <name val="Arial"/>
      <family val="2"/>
    </font>
    <font>
      <b/>
      <sz val="10"/>
      <name val="Bookman Old Style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-Bold"/>
    </font>
    <font>
      <sz val="11"/>
      <name val="Californian FB"/>
      <family val="1"/>
    </font>
    <font>
      <b/>
      <i/>
      <sz val="10"/>
      <name val="Californian FB"/>
      <family val="1"/>
    </font>
    <font>
      <sz val="11"/>
      <name val="Cambria"/>
      <family val="1"/>
    </font>
    <font>
      <b/>
      <sz val="11"/>
      <name val="Cambria"/>
      <family val="1"/>
    </font>
    <font>
      <b/>
      <sz val="11"/>
      <color indexed="9"/>
      <name val="Cambria"/>
      <family val="1"/>
    </font>
    <font>
      <sz val="11"/>
      <color indexed="9"/>
      <name val="Cambria"/>
      <family val="1"/>
    </font>
    <font>
      <b/>
      <sz val="11"/>
      <name val="Californian FB"/>
      <family val="1"/>
    </font>
    <font>
      <b/>
      <sz val="11"/>
      <color indexed="17"/>
      <name val="Cambria"/>
      <family val="1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5" fillId="0" borderId="0"/>
    <xf numFmtId="167" fontId="1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5" borderId="0" applyNumberFormat="0" applyBorder="0" applyAlignment="0" applyProtection="0"/>
    <xf numFmtId="0" fontId="25" fillId="0" borderId="5" applyNumberFormat="0" applyFont="0" applyAlignment="0">
      <alignment horizontal="left" vertical="top" indent="1"/>
    </xf>
    <xf numFmtId="0" fontId="26" fillId="9" borderId="0" applyNumberFormat="0" applyBorder="0" applyAlignment="0" applyProtection="0"/>
    <xf numFmtId="0" fontId="27" fillId="26" borderId="46" applyNumberFormat="0" applyAlignment="0" applyProtection="0"/>
    <xf numFmtId="0" fontId="28" fillId="27" borderId="47" applyNumberFormat="0" applyAlignment="0" applyProtection="0"/>
    <xf numFmtId="171" fontId="15" fillId="0" borderId="0" applyFill="0" applyBorder="0" applyAlignment="0" applyProtection="0"/>
    <xf numFmtId="172" fontId="15" fillId="0" borderId="0" applyFill="0" applyBorder="0" applyAlignment="0" applyProtection="0"/>
    <xf numFmtId="0" fontId="29" fillId="0" borderId="0" applyNumberFormat="0" applyFill="0" applyBorder="0" applyAlignment="0" applyProtection="0"/>
    <xf numFmtId="0" fontId="30" fillId="10" borderId="0" applyNumberFormat="0" applyBorder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4" fillId="13" borderId="46" applyNumberFormat="0" applyAlignment="0" applyProtection="0"/>
    <xf numFmtId="0" fontId="35" fillId="0" borderId="51" applyNumberFormat="0" applyFill="0" applyAlignment="0" applyProtection="0"/>
    <xf numFmtId="170" fontId="2" fillId="0" borderId="0" applyFont="0" applyFill="0" applyBorder="0" applyAlignment="0" applyProtection="0"/>
    <xf numFmtId="0" fontId="36" fillId="28" borderId="0" applyNumberFormat="0" applyBorder="0" applyAlignment="0" applyProtection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29" borderId="52" applyNumberFormat="0" applyFont="0" applyAlignment="0" applyProtection="0"/>
    <xf numFmtId="0" fontId="37" fillId="26" borderId="53" applyNumberFormat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0" borderId="48" applyNumberFormat="0" applyFill="0" applyAlignment="0" applyProtection="0"/>
    <xf numFmtId="167" fontId="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2" fontId="15" fillId="0" borderId="0">
      <alignment vertical="center"/>
    </xf>
    <xf numFmtId="0" fontId="15" fillId="0" borderId="0"/>
    <xf numFmtId="9" fontId="47" fillId="0" borderId="0" applyFont="0" applyFill="0" applyBorder="0" applyAlignment="0" applyProtection="0"/>
  </cellStyleXfs>
  <cellXfs count="387">
    <xf numFmtId="0" fontId="0" fillId="0" borderId="0" xfId="0"/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right" vertical="top"/>
    </xf>
    <xf numFmtId="10" fontId="5" fillId="2" borderId="10" xfId="0" applyNumberFormat="1" applyFont="1" applyFill="1" applyBorder="1" applyAlignment="1">
      <alignment horizontal="left" vertical="top"/>
    </xf>
    <xf numFmtId="0" fontId="5" fillId="2" borderId="12" xfId="0" applyFont="1" applyFill="1" applyBorder="1" applyAlignment="1">
      <alignment vertical="top"/>
    </xf>
    <xf numFmtId="0" fontId="5" fillId="2" borderId="13" xfId="0" applyFont="1" applyFill="1" applyBorder="1" applyAlignment="1">
      <alignment vertical="top"/>
    </xf>
    <xf numFmtId="0" fontId="6" fillId="2" borderId="0" xfId="0" applyFont="1" applyFill="1" applyBorder="1" applyAlignment="1">
      <alignment vertical="center"/>
    </xf>
    <xf numFmtId="4" fontId="6" fillId="2" borderId="0" xfId="0" applyNumberFormat="1" applyFont="1" applyFill="1" applyBorder="1" applyAlignment="1">
      <alignment horizontal="center" vertical="center"/>
    </xf>
    <xf numFmtId="4" fontId="7" fillId="3" borderId="17" xfId="3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top" wrapText="1"/>
    </xf>
    <xf numFmtId="49" fontId="9" fillId="0" borderId="0" xfId="0" applyNumberFormat="1" applyFont="1" applyFill="1" applyAlignment="1">
      <alignment horizontal="center" vertical="center" wrapText="1"/>
    </xf>
    <xf numFmtId="0" fontId="9" fillId="0" borderId="6" xfId="0" applyFont="1" applyFill="1" applyBorder="1" applyAlignment="1">
      <alignment vertical="top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/>
    </xf>
    <xf numFmtId="0" fontId="8" fillId="0" borderId="7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14" xfId="4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31" xfId="0" applyFont="1" applyFill="1" applyBorder="1" applyAlignment="1">
      <alignment vertical="center"/>
    </xf>
    <xf numFmtId="0" fontId="12" fillId="0" borderId="35" xfId="0" applyFont="1" applyFill="1" applyBorder="1" applyAlignment="1">
      <alignment vertical="center"/>
    </xf>
    <xf numFmtId="0" fontId="12" fillId="0" borderId="36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38" xfId="0" applyFont="1" applyFill="1" applyBorder="1" applyAlignment="1">
      <alignment vertical="center"/>
    </xf>
    <xf numFmtId="164" fontId="16" fillId="2" borderId="5" xfId="5" applyNumberFormat="1" applyFont="1" applyFill="1" applyBorder="1" applyAlignment="1">
      <alignment horizontal="left"/>
    </xf>
    <xf numFmtId="164" fontId="17" fillId="2" borderId="7" xfId="5" applyNumberFormat="1" applyFont="1" applyFill="1" applyBorder="1"/>
    <xf numFmtId="4" fontId="16" fillId="2" borderId="5" xfId="5" applyNumberFormat="1" applyFont="1" applyFill="1" applyBorder="1" applyAlignment="1">
      <alignment horizontal="right" vertical="center"/>
    </xf>
    <xf numFmtId="0" fontId="16" fillId="2" borderId="6" xfId="5" applyFont="1" applyFill="1" applyBorder="1" applyAlignment="1">
      <alignment horizontal="right"/>
    </xf>
    <xf numFmtId="4" fontId="16" fillId="2" borderId="6" xfId="5" applyNumberFormat="1" applyFont="1" applyFill="1" applyBorder="1" applyAlignment="1">
      <alignment horizontal="right" vertical="center"/>
    </xf>
    <xf numFmtId="0" fontId="18" fillId="2" borderId="0" xfId="5" applyFont="1" applyFill="1"/>
    <xf numFmtId="164" fontId="16" fillId="2" borderId="9" xfId="5" applyNumberFormat="1" applyFont="1" applyFill="1" applyBorder="1" applyAlignment="1">
      <alignment horizontal="left"/>
    </xf>
    <xf numFmtId="164" fontId="17" fillId="2" borderId="10" xfId="5" applyNumberFormat="1" applyFont="1" applyFill="1" applyBorder="1"/>
    <xf numFmtId="0" fontId="16" fillId="2" borderId="9" xfId="5" applyFont="1" applyFill="1" applyBorder="1" applyAlignment="1"/>
    <xf numFmtId="0" fontId="16" fillId="2" borderId="0" xfId="5" applyFont="1" applyFill="1" applyBorder="1" applyAlignment="1">
      <alignment horizontal="right"/>
    </xf>
    <xf numFmtId="4" fontId="16" fillId="2" borderId="0" xfId="6" applyNumberFormat="1" applyFont="1" applyFill="1" applyBorder="1" applyAlignment="1">
      <alignment horizontal="right" vertical="center"/>
    </xf>
    <xf numFmtId="4" fontId="19" fillId="2" borderId="0" xfId="5" applyNumberFormat="1" applyFont="1" applyFill="1" applyBorder="1" applyAlignment="1">
      <alignment horizontal="right" vertical="center"/>
    </xf>
    <xf numFmtId="4" fontId="16" fillId="2" borderId="9" xfId="5" applyNumberFormat="1" applyFont="1" applyFill="1" applyBorder="1" applyAlignment="1">
      <alignment wrapText="1"/>
    </xf>
    <xf numFmtId="4" fontId="16" fillId="2" borderId="0" xfId="5" applyNumberFormat="1" applyFont="1" applyFill="1" applyBorder="1" applyAlignment="1">
      <alignment horizontal="right"/>
    </xf>
    <xf numFmtId="168" fontId="19" fillId="2" borderId="0" xfId="5" applyNumberFormat="1" applyFont="1" applyFill="1" applyBorder="1" applyAlignment="1">
      <alignment horizontal="right" vertical="center"/>
    </xf>
    <xf numFmtId="164" fontId="16" fillId="2" borderId="11" xfId="5" applyNumberFormat="1" applyFont="1" applyFill="1" applyBorder="1" applyAlignment="1">
      <alignment horizontal="left"/>
    </xf>
    <xf numFmtId="0" fontId="20" fillId="0" borderId="13" xfId="0" applyFont="1" applyFill="1" applyBorder="1" applyAlignment="1">
      <alignment vertical="top"/>
    </xf>
    <xf numFmtId="0" fontId="20" fillId="2" borderId="11" xfId="0" applyFont="1" applyFill="1" applyBorder="1" applyAlignment="1">
      <alignment vertical="top"/>
    </xf>
    <xf numFmtId="0" fontId="18" fillId="2" borderId="12" xfId="5" applyFont="1" applyFill="1" applyBorder="1"/>
    <xf numFmtId="0" fontId="16" fillId="2" borderId="12" xfId="5" applyFont="1" applyFill="1" applyBorder="1" applyAlignment="1">
      <alignment horizontal="right"/>
    </xf>
    <xf numFmtId="0" fontId="18" fillId="2" borderId="0" xfId="5" applyFont="1" applyFill="1" applyBorder="1"/>
    <xf numFmtId="0" fontId="18" fillId="0" borderId="0" xfId="5" applyFont="1" applyAlignment="1">
      <alignment vertical="center"/>
    </xf>
    <xf numFmtId="0" fontId="18" fillId="0" borderId="12" xfId="5" applyFont="1" applyBorder="1"/>
    <xf numFmtId="0" fontId="18" fillId="0" borderId="0" xfId="5" applyFont="1" applyBorder="1"/>
    <xf numFmtId="164" fontId="21" fillId="7" borderId="39" xfId="5" applyNumberFormat="1" applyFont="1" applyFill="1" applyBorder="1" applyAlignment="1">
      <alignment horizontal="center"/>
    </xf>
    <xf numFmtId="164" fontId="21" fillId="7" borderId="5" xfId="5" applyNumberFormat="1" applyFont="1" applyFill="1" applyBorder="1" applyAlignment="1">
      <alignment horizontal="center"/>
    </xf>
    <xf numFmtId="0" fontId="21" fillId="7" borderId="7" xfId="5" applyFont="1" applyFill="1" applyBorder="1" applyAlignment="1">
      <alignment horizontal="center"/>
    </xf>
    <xf numFmtId="167" fontId="21" fillId="7" borderId="14" xfId="6" applyFont="1" applyFill="1" applyBorder="1" applyAlignment="1">
      <alignment horizontal="right"/>
    </xf>
    <xf numFmtId="10" fontId="21" fillId="7" borderId="17" xfId="5" applyNumberFormat="1" applyFont="1" applyFill="1" applyBorder="1" applyAlignment="1">
      <alignment horizontal="right"/>
    </xf>
    <xf numFmtId="0" fontId="17" fillId="0" borderId="0" xfId="5" applyFont="1"/>
    <xf numFmtId="0" fontId="18" fillId="0" borderId="0" xfId="5" applyFont="1"/>
    <xf numFmtId="164" fontId="21" fillId="7" borderId="8" xfId="5" applyNumberFormat="1" applyFont="1" applyFill="1" applyBorder="1" applyAlignment="1">
      <alignment horizontal="center"/>
    </xf>
    <xf numFmtId="164" fontId="21" fillId="7" borderId="9" xfId="5" applyNumberFormat="1" applyFont="1" applyFill="1" applyBorder="1" applyAlignment="1">
      <alignment horizontal="center"/>
    </xf>
    <xf numFmtId="0" fontId="21" fillId="7" borderId="10" xfId="5" applyFont="1" applyFill="1" applyBorder="1" applyAlignment="1">
      <alignment horizontal="center"/>
    </xf>
    <xf numFmtId="167" fontId="21" fillId="7" borderId="16" xfId="6" applyFont="1" applyFill="1" applyBorder="1" applyAlignment="1">
      <alignment horizontal="right"/>
    </xf>
    <xf numFmtId="167" fontId="21" fillId="7" borderId="17" xfId="6" applyFont="1" applyFill="1" applyBorder="1" applyAlignment="1">
      <alignment horizontal="right"/>
    </xf>
    <xf numFmtId="164" fontId="21" fillId="7" borderId="42" xfId="5" applyNumberFormat="1" applyFont="1" applyFill="1" applyBorder="1" applyAlignment="1">
      <alignment horizontal="center"/>
    </xf>
    <xf numFmtId="164" fontId="21" fillId="7" borderId="43" xfId="5" applyNumberFormat="1" applyFont="1" applyFill="1" applyBorder="1" applyAlignment="1">
      <alignment horizontal="center"/>
    </xf>
    <xf numFmtId="0" fontId="21" fillId="7" borderId="44" xfId="5" applyFont="1" applyFill="1" applyBorder="1" applyAlignment="1">
      <alignment horizontal="center"/>
    </xf>
    <xf numFmtId="167" fontId="21" fillId="7" borderId="45" xfId="6" applyFont="1" applyFill="1" applyBorder="1" applyAlignment="1">
      <alignment horizontal="right"/>
    </xf>
    <xf numFmtId="164" fontId="18" fillId="0" borderId="0" xfId="5" applyNumberFormat="1" applyFont="1"/>
    <xf numFmtId="167" fontId="18" fillId="0" borderId="0" xfId="6" applyFont="1" applyAlignment="1">
      <alignment horizontal="right"/>
    </xf>
    <xf numFmtId="0" fontId="18" fillId="0" borderId="0" xfId="5" applyFont="1" applyAlignment="1">
      <alignment horizontal="right"/>
    </xf>
    <xf numFmtId="12" fontId="18" fillId="0" borderId="0" xfId="6" applyNumberFormat="1" applyFont="1" applyAlignment="1">
      <alignment horizontal="right"/>
    </xf>
    <xf numFmtId="0" fontId="12" fillId="5" borderId="31" xfId="0" applyFont="1" applyFill="1" applyBorder="1" applyAlignment="1">
      <alignment vertical="center"/>
    </xf>
    <xf numFmtId="0" fontId="12" fillId="5" borderId="0" xfId="0" applyFont="1" applyFill="1" applyAlignment="1">
      <alignment vertical="center"/>
    </xf>
    <xf numFmtId="0" fontId="12" fillId="5" borderId="35" xfId="0" applyFont="1" applyFill="1" applyBorder="1" applyAlignment="1">
      <alignment vertical="center"/>
    </xf>
    <xf numFmtId="164" fontId="13" fillId="6" borderId="30" xfId="0" applyNumberFormat="1" applyFont="1" applyFill="1" applyBorder="1" applyAlignment="1">
      <alignment horizontal="center" vertical="center" wrapText="1"/>
    </xf>
    <xf numFmtId="0" fontId="13" fillId="6" borderId="30" xfId="0" applyFont="1" applyFill="1" applyBorder="1" applyAlignment="1">
      <alignment vertical="center" wrapText="1"/>
    </xf>
    <xf numFmtId="43" fontId="12" fillId="6" borderId="30" xfId="1" applyFont="1" applyFill="1" applyBorder="1" applyAlignment="1">
      <alignment horizontal="right" vertical="center"/>
    </xf>
    <xf numFmtId="0" fontId="12" fillId="6" borderId="30" xfId="0" applyFont="1" applyFill="1" applyBorder="1" applyAlignment="1">
      <alignment vertical="center"/>
    </xf>
    <xf numFmtId="164" fontId="13" fillId="6" borderId="32" xfId="0" applyNumberFormat="1" applyFont="1" applyFill="1" applyBorder="1" applyAlignment="1">
      <alignment horizontal="center" vertical="center" wrapText="1"/>
    </xf>
    <xf numFmtId="43" fontId="12" fillId="6" borderId="0" xfId="1" applyFont="1" applyFill="1" applyBorder="1" applyAlignment="1">
      <alignment horizontal="right" vertical="center"/>
    </xf>
    <xf numFmtId="0" fontId="12" fillId="6" borderId="30" xfId="0" applyFont="1" applyFill="1" applyBorder="1" applyAlignment="1">
      <alignment vertical="center" wrapText="1"/>
    </xf>
    <xf numFmtId="165" fontId="12" fillId="6" borderId="30" xfId="1" applyNumberFormat="1" applyFont="1" applyFill="1" applyBorder="1" applyAlignment="1">
      <alignment horizontal="right" vertical="center"/>
    </xf>
    <xf numFmtId="2" fontId="12" fillId="6" borderId="0" xfId="1" applyNumberFormat="1" applyFont="1" applyFill="1" applyBorder="1" applyAlignment="1">
      <alignment horizontal="right" vertical="center"/>
    </xf>
    <xf numFmtId="164" fontId="13" fillId="6" borderId="33" xfId="0" applyNumberFormat="1" applyFont="1" applyFill="1" applyBorder="1" applyAlignment="1">
      <alignment horizontal="center" vertical="center"/>
    </xf>
    <xf numFmtId="0" fontId="10" fillId="6" borderId="34" xfId="4" applyFont="1" applyFill="1" applyBorder="1" applyAlignment="1">
      <alignment vertical="center" wrapText="1"/>
    </xf>
    <xf numFmtId="2" fontId="12" fillId="6" borderId="34" xfId="1" applyNumberFormat="1" applyFont="1" applyFill="1" applyBorder="1" applyAlignment="1">
      <alignment horizontal="right" vertical="center"/>
    </xf>
    <xf numFmtId="2" fontId="10" fillId="6" borderId="34" xfId="1" applyNumberFormat="1" applyFont="1" applyFill="1" applyBorder="1" applyAlignment="1">
      <alignment horizontal="right" vertical="center"/>
    </xf>
    <xf numFmtId="4" fontId="10" fillId="6" borderId="34" xfId="4" applyNumberFormat="1" applyFont="1" applyFill="1" applyBorder="1" applyAlignment="1">
      <alignment vertical="center"/>
    </xf>
    <xf numFmtId="164" fontId="13" fillId="6" borderId="32" xfId="0" applyNumberFormat="1" applyFont="1" applyFill="1" applyBorder="1" applyAlignment="1">
      <alignment horizontal="center" vertical="center"/>
    </xf>
    <xf numFmtId="0" fontId="10" fillId="6" borderId="30" xfId="4" applyFont="1" applyFill="1" applyBorder="1" applyAlignment="1">
      <alignment vertical="center" wrapText="1"/>
    </xf>
    <xf numFmtId="2" fontId="12" fillId="6" borderId="30" xfId="1" applyNumberFormat="1" applyFont="1" applyFill="1" applyBorder="1" applyAlignment="1">
      <alignment horizontal="right" vertical="center"/>
    </xf>
    <xf numFmtId="2" fontId="10" fillId="6" borderId="30" xfId="1" applyNumberFormat="1" applyFont="1" applyFill="1" applyBorder="1" applyAlignment="1">
      <alignment horizontal="right" vertical="center"/>
    </xf>
    <xf numFmtId="4" fontId="10" fillId="6" borderId="30" xfId="4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right" vertical="top" wrapText="1"/>
    </xf>
    <xf numFmtId="10" fontId="5" fillId="2" borderId="10" xfId="0" applyNumberFormat="1" applyFont="1" applyFill="1" applyBorder="1" applyAlignment="1">
      <alignment horizontal="left" vertical="top" wrapText="1"/>
    </xf>
    <xf numFmtId="43" fontId="10" fillId="6" borderId="30" xfId="1" applyFont="1" applyFill="1" applyBorder="1" applyAlignment="1">
      <alignment horizontal="right" vertical="center"/>
    </xf>
    <xf numFmtId="0" fontId="10" fillId="6" borderId="30" xfId="4" applyFont="1" applyFill="1" applyBorder="1" applyAlignment="1">
      <alignment vertical="center"/>
    </xf>
    <xf numFmtId="0" fontId="12" fillId="6" borderId="31" xfId="0" applyFont="1" applyFill="1" applyBorder="1" applyAlignment="1">
      <alignment vertical="center"/>
    </xf>
    <xf numFmtId="0" fontId="12" fillId="6" borderId="0" xfId="0" applyFont="1" applyFill="1" applyAlignment="1">
      <alignment vertical="center"/>
    </xf>
    <xf numFmtId="164" fontId="13" fillId="6" borderId="30" xfId="0" applyNumberFormat="1" applyFont="1" applyFill="1" applyBorder="1" applyAlignment="1">
      <alignment vertical="center" wrapText="1"/>
    </xf>
    <xf numFmtId="43" fontId="12" fillId="6" borderId="34" xfId="1" applyFont="1" applyFill="1" applyBorder="1" applyAlignment="1">
      <alignment horizontal="right" vertical="center"/>
    </xf>
    <xf numFmtId="165" fontId="12" fillId="6" borderId="34" xfId="1" applyNumberFormat="1" applyFont="1" applyFill="1" applyBorder="1" applyAlignment="1">
      <alignment horizontal="right" vertical="center"/>
    </xf>
    <xf numFmtId="43" fontId="10" fillId="6" borderId="34" xfId="1" applyFont="1" applyFill="1" applyBorder="1" applyAlignment="1">
      <alignment horizontal="right" vertical="center"/>
    </xf>
    <xf numFmtId="0" fontId="10" fillId="6" borderId="34" xfId="4" applyFont="1" applyFill="1" applyBorder="1" applyAlignment="1">
      <alignment vertical="center"/>
    </xf>
    <xf numFmtId="0" fontId="12" fillId="6" borderId="35" xfId="0" applyFont="1" applyFill="1" applyBorder="1" applyAlignment="1">
      <alignment vertical="center"/>
    </xf>
    <xf numFmtId="43" fontId="12" fillId="6" borderId="0" xfId="1" applyFont="1" applyFill="1" applyAlignment="1">
      <alignment vertical="center"/>
    </xf>
    <xf numFmtId="166" fontId="12" fillId="6" borderId="30" xfId="1" applyNumberFormat="1" applyFont="1" applyFill="1" applyBorder="1" applyAlignment="1">
      <alignment horizontal="right" vertical="center"/>
    </xf>
    <xf numFmtId="164" fontId="12" fillId="6" borderId="32" xfId="0" applyNumberFormat="1" applyFont="1" applyFill="1" applyBorder="1" applyAlignment="1">
      <alignment horizontal="center" vertical="center" wrapText="1"/>
    </xf>
    <xf numFmtId="164" fontId="12" fillId="6" borderId="30" xfId="0" applyNumberFormat="1" applyFont="1" applyFill="1" applyBorder="1" applyAlignment="1">
      <alignment vertical="center" wrapText="1"/>
    </xf>
    <xf numFmtId="167" fontId="21" fillId="7" borderId="17" xfId="6" applyFont="1" applyFill="1" applyBorder="1" applyAlignment="1">
      <alignment horizontal="center"/>
    </xf>
    <xf numFmtId="0" fontId="21" fillId="7" borderId="0" xfId="5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left" vertical="center" wrapText="1"/>
    </xf>
    <xf numFmtId="0" fontId="10" fillId="6" borderId="14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right" vertical="center" wrapText="1"/>
    </xf>
    <xf numFmtId="0" fontId="10" fillId="6" borderId="6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left" vertical="center" wrapText="1"/>
    </xf>
    <xf numFmtId="0" fontId="10" fillId="6" borderId="9" xfId="0" applyFont="1" applyFill="1" applyBorder="1" applyAlignment="1">
      <alignment horizontal="left" vertical="center" wrapText="1"/>
    </xf>
    <xf numFmtId="0" fontId="10" fillId="6" borderId="15" xfId="0" applyFont="1" applyFill="1" applyBorder="1" applyAlignment="1">
      <alignment horizontal="left" vertical="center" wrapText="1"/>
    </xf>
    <xf numFmtId="0" fontId="10" fillId="6" borderId="9" xfId="0" applyFont="1" applyFill="1" applyBorder="1" applyAlignment="1">
      <alignment horizontal="right" vertical="center" wrapText="1"/>
    </xf>
    <xf numFmtId="0" fontId="10" fillId="6" borderId="0" xfId="0" applyFont="1" applyFill="1" applyBorder="1" applyAlignment="1">
      <alignment horizontal="left" vertical="center" wrapText="1"/>
    </xf>
    <xf numFmtId="0" fontId="10" fillId="6" borderId="10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vertical="top" wrapText="1"/>
    </xf>
    <xf numFmtId="164" fontId="10" fillId="6" borderId="17" xfId="4" applyNumberFormat="1" applyFont="1" applyFill="1" applyBorder="1" applyAlignment="1">
      <alignment horizontal="center" vertical="center"/>
    </xf>
    <xf numFmtId="0" fontId="10" fillId="6" borderId="17" xfId="4" applyFont="1" applyFill="1" applyBorder="1" applyAlignment="1">
      <alignment horizontal="center" vertical="center" wrapText="1"/>
    </xf>
    <xf numFmtId="43" fontId="10" fillId="6" borderId="17" xfId="1" applyFont="1" applyFill="1" applyBorder="1" applyAlignment="1">
      <alignment horizontal="center" vertical="center"/>
    </xf>
    <xf numFmtId="165" fontId="10" fillId="6" borderId="17" xfId="1" applyNumberFormat="1" applyFont="1" applyFill="1" applyBorder="1" applyAlignment="1">
      <alignment horizontal="center" vertical="center"/>
    </xf>
    <xf numFmtId="0" fontId="10" fillId="6" borderId="17" xfId="4" applyFont="1" applyFill="1" applyBorder="1" applyAlignment="1">
      <alignment horizontal="center" vertical="center"/>
    </xf>
    <xf numFmtId="0" fontId="14" fillId="6" borderId="30" xfId="0" applyFont="1" applyFill="1" applyBorder="1" applyAlignment="1">
      <alignment vertical="center" wrapText="1"/>
    </xf>
    <xf numFmtId="49" fontId="13" fillId="6" borderId="30" xfId="0" applyNumberFormat="1" applyFont="1" applyFill="1" applyBorder="1" applyAlignment="1">
      <alignment vertical="center" wrapText="1"/>
    </xf>
    <xf numFmtId="0" fontId="12" fillId="6" borderId="37" xfId="0" applyFont="1" applyFill="1" applyBorder="1" applyAlignment="1">
      <alignment vertical="center" wrapText="1"/>
    </xf>
    <xf numFmtId="43" fontId="12" fillId="6" borderId="37" xfId="1" applyFont="1" applyFill="1" applyBorder="1" applyAlignment="1">
      <alignment horizontal="right" vertical="center"/>
    </xf>
    <xf numFmtId="165" fontId="12" fillId="6" borderId="37" xfId="1" applyNumberFormat="1" applyFont="1" applyFill="1" applyBorder="1" applyAlignment="1">
      <alignment horizontal="right" vertical="center"/>
    </xf>
    <xf numFmtId="0" fontId="12" fillId="6" borderId="37" xfId="0" applyFont="1" applyFill="1" applyBorder="1" applyAlignment="1">
      <alignment vertical="center"/>
    </xf>
    <xf numFmtId="49" fontId="14" fillId="6" borderId="30" xfId="0" applyNumberFormat="1" applyFont="1" applyFill="1" applyBorder="1" applyAlignment="1">
      <alignment vertical="center" wrapText="1"/>
    </xf>
    <xf numFmtId="43" fontId="12" fillId="6" borderId="30" xfId="1" applyFont="1" applyFill="1" applyBorder="1" applyAlignment="1">
      <alignment horizontal="right" vertical="center" wrapText="1"/>
    </xf>
    <xf numFmtId="9" fontId="12" fillId="6" borderId="30" xfId="2" applyFont="1" applyFill="1" applyBorder="1" applyAlignment="1">
      <alignment horizontal="right" vertical="center"/>
    </xf>
    <xf numFmtId="164" fontId="13" fillId="6" borderId="0" xfId="0" applyNumberFormat="1" applyFont="1" applyFill="1" applyAlignment="1">
      <alignment horizontal="center" vertical="center"/>
    </xf>
    <xf numFmtId="0" fontId="12" fillId="6" borderId="0" xfId="0" applyFont="1" applyFill="1" applyAlignment="1">
      <alignment vertical="center" wrapText="1"/>
    </xf>
    <xf numFmtId="43" fontId="12" fillId="6" borderId="0" xfId="1" applyFont="1" applyFill="1" applyAlignment="1">
      <alignment horizontal="right" vertical="center"/>
    </xf>
    <xf numFmtId="165" fontId="12" fillId="6" borderId="0" xfId="1" applyNumberFormat="1" applyFont="1" applyFill="1" applyAlignment="1">
      <alignment horizontal="right" vertical="center"/>
    </xf>
    <xf numFmtId="164" fontId="21" fillId="6" borderId="39" xfId="5" applyNumberFormat="1" applyFont="1" applyFill="1" applyBorder="1" applyAlignment="1">
      <alignment horizontal="center"/>
    </xf>
    <xf numFmtId="164" fontId="21" fillId="6" borderId="14" xfId="5" applyNumberFormat="1" applyFont="1" applyFill="1" applyBorder="1" applyAlignment="1">
      <alignment horizontal="left" wrapText="1"/>
    </xf>
    <xf numFmtId="0" fontId="22" fillId="6" borderId="14" xfId="5" applyFont="1" applyFill="1" applyBorder="1" applyAlignment="1">
      <alignment horizontal="left"/>
    </xf>
    <xf numFmtId="167" fontId="21" fillId="6" borderId="17" xfId="6" applyFont="1" applyFill="1" applyBorder="1" applyAlignment="1">
      <alignment horizontal="right"/>
    </xf>
    <xf numFmtId="10" fontId="21" fillId="6" borderId="17" xfId="6" applyNumberFormat="1" applyFont="1" applyFill="1" applyBorder="1" applyAlignment="1">
      <alignment horizontal="right"/>
    </xf>
    <xf numFmtId="164" fontId="21" fillId="6" borderId="41" xfId="5" applyNumberFormat="1" applyFont="1" applyFill="1" applyBorder="1" applyAlignment="1">
      <alignment horizontal="center"/>
    </xf>
    <xf numFmtId="164" fontId="21" fillId="6" borderId="16" xfId="5" applyNumberFormat="1" applyFont="1" applyFill="1" applyBorder="1" applyAlignment="1">
      <alignment horizontal="left" wrapText="1"/>
    </xf>
    <xf numFmtId="0" fontId="22" fillId="6" borderId="16" xfId="5" applyFont="1" applyFill="1" applyBorder="1" applyAlignment="1">
      <alignment horizontal="left"/>
    </xf>
    <xf numFmtId="10" fontId="23" fillId="6" borderId="17" xfId="6" applyNumberFormat="1" applyFont="1" applyFill="1" applyBorder="1" applyAlignment="1">
      <alignment horizontal="right"/>
    </xf>
    <xf numFmtId="10" fontId="21" fillId="6" borderId="17" xfId="6" applyNumberFormat="1" applyFont="1" applyFill="1" applyBorder="1" applyAlignment="1">
      <alignment horizontal="right" wrapText="1"/>
    </xf>
    <xf numFmtId="49" fontId="40" fillId="0" borderId="18" xfId="0" applyNumberFormat="1" applyFont="1" applyFill="1" applyBorder="1" applyAlignment="1">
      <alignment horizontal="center"/>
    </xf>
    <xf numFmtId="49" fontId="40" fillId="0" borderId="19" xfId="0" applyNumberFormat="1" applyFont="1" applyFill="1" applyBorder="1" applyAlignment="1">
      <alignment horizontal="center" wrapText="1"/>
    </xf>
    <xf numFmtId="0" fontId="40" fillId="0" borderId="19" xfId="0" applyFont="1" applyFill="1" applyBorder="1" applyAlignment="1">
      <alignment horizontal="left" wrapText="1"/>
    </xf>
    <xf numFmtId="0" fontId="40" fillId="0" borderId="19" xfId="0" applyFont="1" applyFill="1" applyBorder="1" applyAlignment="1">
      <alignment horizontal="center"/>
    </xf>
    <xf numFmtId="4" fontId="40" fillId="0" borderId="19" xfId="0" applyNumberFormat="1" applyFont="1" applyFill="1" applyBorder="1" applyAlignment="1">
      <alignment horizontal="right" wrapText="1"/>
    </xf>
    <xf numFmtId="4" fontId="40" fillId="0" borderId="24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vertical="center"/>
    </xf>
    <xf numFmtId="49" fontId="40" fillId="6" borderId="18" xfId="0" applyNumberFormat="1" applyFont="1" applyFill="1" applyBorder="1" applyAlignment="1">
      <alignment horizontal="center"/>
    </xf>
    <xf numFmtId="49" fontId="40" fillId="6" borderId="19" xfId="0" applyNumberFormat="1" applyFont="1" applyFill="1" applyBorder="1" applyAlignment="1">
      <alignment horizontal="center" wrapText="1"/>
    </xf>
    <xf numFmtId="0" fontId="40" fillId="6" borderId="19" xfId="0" applyFont="1" applyFill="1" applyBorder="1" applyAlignment="1">
      <alignment horizontal="left" wrapText="1"/>
    </xf>
    <xf numFmtId="0" fontId="40" fillId="6" borderId="19" xfId="0" applyFont="1" applyFill="1" applyBorder="1" applyAlignment="1">
      <alignment horizontal="center"/>
    </xf>
    <xf numFmtId="4" fontId="40" fillId="6" borderId="19" xfId="0" applyNumberFormat="1" applyFont="1" applyFill="1" applyBorder="1" applyAlignment="1">
      <alignment horizontal="right" wrapText="1"/>
    </xf>
    <xf numFmtId="4" fontId="40" fillId="6" borderId="23" xfId="0" applyNumberFormat="1" applyFont="1" applyFill="1" applyBorder="1" applyAlignment="1">
      <alignment horizontal="right" wrapText="1"/>
    </xf>
    <xf numFmtId="4" fontId="40" fillId="6" borderId="24" xfId="0" applyNumberFormat="1" applyFont="1" applyFill="1" applyBorder="1" applyAlignment="1">
      <alignment horizontal="right" wrapText="1"/>
    </xf>
    <xf numFmtId="0" fontId="8" fillId="6" borderId="0" xfId="0" applyFont="1" applyFill="1" applyAlignment="1">
      <alignment vertical="center"/>
    </xf>
    <xf numFmtId="49" fontId="5" fillId="4" borderId="18" xfId="0" applyNumberFormat="1" applyFont="1" applyFill="1" applyBorder="1" applyAlignment="1">
      <alignment horizontal="center"/>
    </xf>
    <xf numFmtId="49" fontId="40" fillId="4" borderId="19" xfId="0" applyNumberFormat="1" applyFont="1" applyFill="1" applyBorder="1" applyAlignment="1">
      <alignment horizontal="center" wrapText="1"/>
    </xf>
    <xf numFmtId="49" fontId="5" fillId="4" borderId="19" xfId="0" applyNumberFormat="1" applyFont="1" applyFill="1" applyBorder="1" applyAlignment="1">
      <alignment horizontal="left" wrapText="1"/>
    </xf>
    <xf numFmtId="0" fontId="40" fillId="4" borderId="19" xfId="0" applyFont="1" applyFill="1" applyBorder="1" applyAlignment="1">
      <alignment horizontal="center"/>
    </xf>
    <xf numFmtId="4" fontId="40" fillId="4" borderId="19" xfId="0" applyNumberFormat="1" applyFont="1" applyFill="1" applyBorder="1" applyAlignment="1">
      <alignment horizontal="right" wrapText="1"/>
    </xf>
    <xf numFmtId="4" fontId="40" fillId="4" borderId="20" xfId="0" applyNumberFormat="1" applyFont="1" applyFill="1" applyBorder="1" applyAlignment="1">
      <alignment horizontal="right" wrapText="1"/>
    </xf>
    <xf numFmtId="4" fontId="5" fillId="4" borderId="21" xfId="0" applyNumberFormat="1" applyFont="1" applyFill="1" applyBorder="1" applyAlignment="1">
      <alignment horizontal="right" wrapText="1"/>
    </xf>
    <xf numFmtId="4" fontId="5" fillId="4" borderId="22" xfId="0" applyNumberFormat="1" applyFont="1" applyFill="1" applyBorder="1" applyAlignment="1">
      <alignment horizontal="right" wrapText="1"/>
    </xf>
    <xf numFmtId="0" fontId="8" fillId="4" borderId="0" xfId="0" applyFont="1" applyFill="1" applyAlignment="1">
      <alignment vertical="center"/>
    </xf>
    <xf numFmtId="4" fontId="40" fillId="0" borderId="23" xfId="0" applyNumberFormat="1" applyFont="1" applyFill="1" applyBorder="1" applyAlignment="1">
      <alignment horizontal="right" wrapText="1"/>
    </xf>
    <xf numFmtId="49" fontId="40" fillId="0" borderId="19" xfId="0" applyNumberFormat="1" applyFont="1" applyFill="1" applyBorder="1" applyAlignment="1">
      <alignment horizontal="left" wrapText="1"/>
    </xf>
    <xf numFmtId="49" fontId="40" fillId="2" borderId="19" xfId="0" applyNumberFormat="1" applyFont="1" applyFill="1" applyBorder="1" applyAlignment="1">
      <alignment horizontal="center" wrapText="1"/>
    </xf>
    <xf numFmtId="0" fontId="41" fillId="0" borderId="0" xfId="0" applyFont="1" applyFill="1" applyAlignment="1">
      <alignment vertical="center"/>
    </xf>
    <xf numFmtId="0" fontId="8" fillId="4" borderId="0" xfId="0" applyFont="1" applyFill="1" applyBorder="1" applyAlignment="1">
      <alignment vertical="center"/>
    </xf>
    <xf numFmtId="49" fontId="5" fillId="4" borderId="19" xfId="0" applyNumberFormat="1" applyFont="1" applyFill="1" applyBorder="1" applyAlignment="1">
      <alignment horizontal="center" wrapText="1"/>
    </xf>
    <xf numFmtId="0" fontId="5" fillId="4" borderId="19" xfId="0" applyFont="1" applyFill="1" applyBorder="1" applyAlignment="1">
      <alignment horizontal="left" wrapText="1"/>
    </xf>
    <xf numFmtId="4" fontId="40" fillId="0" borderId="0" xfId="0" applyNumberFormat="1" applyFont="1" applyFill="1" applyBorder="1" applyAlignment="1">
      <alignment horizontal="right" wrapText="1"/>
    </xf>
    <xf numFmtId="0" fontId="8" fillId="4" borderId="19" xfId="0" applyFont="1" applyFill="1" applyBorder="1" applyAlignment="1">
      <alignment vertical="center"/>
    </xf>
    <xf numFmtId="49" fontId="40" fillId="0" borderId="25" xfId="0" applyNumberFormat="1" applyFont="1" applyFill="1" applyBorder="1" applyAlignment="1">
      <alignment horizontal="center" wrapText="1"/>
    </xf>
    <xf numFmtId="4" fontId="40" fillId="2" borderId="19" xfId="0" applyNumberFormat="1" applyFont="1" applyFill="1" applyBorder="1" applyAlignment="1">
      <alignment horizontal="right" wrapText="1"/>
    </xf>
    <xf numFmtId="4" fontId="40" fillId="2" borderId="24" xfId="0" applyNumberFormat="1" applyFont="1" applyFill="1" applyBorder="1" applyAlignment="1">
      <alignment horizontal="right" wrapText="1"/>
    </xf>
    <xf numFmtId="0" fontId="41" fillId="2" borderId="0" xfId="0" applyFont="1" applyFill="1" applyAlignment="1">
      <alignment vertical="center"/>
    </xf>
    <xf numFmtId="4" fontId="5" fillId="4" borderId="23" xfId="0" applyNumberFormat="1" applyFont="1" applyFill="1" applyBorder="1" applyAlignment="1">
      <alignment horizontal="right" wrapText="1"/>
    </xf>
    <xf numFmtId="0" fontId="41" fillId="6" borderId="0" xfId="0" applyFont="1" applyFill="1" applyAlignment="1">
      <alignment vertical="center"/>
    </xf>
    <xf numFmtId="0" fontId="40" fillId="0" borderId="18" xfId="0" applyFont="1" applyFill="1" applyBorder="1" applyAlignment="1">
      <alignment horizontal="center"/>
    </xf>
    <xf numFmtId="49" fontId="40" fillId="0" borderId="19" xfId="0" applyNumberFormat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left" vertical="center" wrapText="1"/>
    </xf>
    <xf numFmtId="4" fontId="5" fillId="0" borderId="24" xfId="0" applyNumberFormat="1" applyFont="1" applyFill="1" applyBorder="1" applyAlignment="1">
      <alignment horizontal="right" wrapText="1"/>
    </xf>
    <xf numFmtId="0" fontId="40" fillId="6" borderId="18" xfId="0" applyFont="1" applyFill="1" applyBorder="1" applyAlignment="1">
      <alignment horizontal="center"/>
    </xf>
    <xf numFmtId="49" fontId="40" fillId="6" borderId="19" xfId="0" applyNumberFormat="1" applyFont="1" applyFill="1" applyBorder="1" applyAlignment="1">
      <alignment horizontal="center" vertical="center" wrapText="1"/>
    </xf>
    <xf numFmtId="0" fontId="40" fillId="6" borderId="19" xfId="0" applyFont="1" applyFill="1" applyBorder="1" applyAlignment="1">
      <alignment horizontal="left" vertical="center" wrapText="1"/>
    </xf>
    <xf numFmtId="4" fontId="5" fillId="6" borderId="24" xfId="0" applyNumberFormat="1" applyFont="1" applyFill="1" applyBorder="1" applyAlignment="1">
      <alignment horizontal="right" wrapText="1"/>
    </xf>
    <xf numFmtId="0" fontId="40" fillId="0" borderId="19" xfId="0" applyFont="1" applyFill="1" applyBorder="1" applyAlignment="1">
      <alignment horizontal="justify" vertical="top" wrapText="1"/>
    </xf>
    <xf numFmtId="1" fontId="42" fillId="6" borderId="32" xfId="0" applyNumberFormat="1" applyFont="1" applyFill="1" applyBorder="1" applyAlignment="1">
      <alignment horizontal="center" vertical="center"/>
    </xf>
    <xf numFmtId="0" fontId="42" fillId="6" borderId="30" xfId="4" applyFont="1" applyFill="1" applyBorder="1" applyAlignment="1">
      <alignment vertical="center" wrapText="1"/>
    </xf>
    <xf numFmtId="43" fontId="43" fillId="6" borderId="30" xfId="63" applyFont="1" applyFill="1" applyBorder="1" applyAlignment="1">
      <alignment horizontal="right" vertical="center"/>
    </xf>
    <xf numFmtId="165" fontId="43" fillId="6" borderId="30" xfId="63" applyNumberFormat="1" applyFont="1" applyFill="1" applyBorder="1" applyAlignment="1">
      <alignment horizontal="right" vertical="center"/>
    </xf>
    <xf numFmtId="43" fontId="43" fillId="6" borderId="30" xfId="63" applyNumberFormat="1" applyFont="1" applyFill="1" applyBorder="1" applyAlignment="1">
      <alignment horizontal="right" vertical="center"/>
    </xf>
    <xf numFmtId="43" fontId="42" fillId="6" borderId="30" xfId="63" applyFont="1" applyFill="1" applyBorder="1" applyAlignment="1">
      <alignment horizontal="right" vertical="center"/>
    </xf>
    <xf numFmtId="164" fontId="42" fillId="6" borderId="30" xfId="4" applyNumberFormat="1" applyFont="1" applyFill="1" applyBorder="1" applyAlignment="1">
      <alignment vertical="center"/>
    </xf>
    <xf numFmtId="164" fontId="42" fillId="6" borderId="30" xfId="0" applyNumberFormat="1" applyFont="1" applyFill="1" applyBorder="1" applyAlignment="1">
      <alignment horizontal="center" vertical="center" wrapText="1"/>
    </xf>
    <xf numFmtId="0" fontId="42" fillId="6" borderId="30" xfId="0" applyFont="1" applyFill="1" applyBorder="1" applyAlignment="1">
      <alignment vertical="center" wrapText="1"/>
    </xf>
    <xf numFmtId="164" fontId="43" fillId="6" borderId="30" xfId="0" applyNumberFormat="1" applyFont="1" applyFill="1" applyBorder="1" applyAlignment="1">
      <alignment vertical="center"/>
    </xf>
    <xf numFmtId="1" fontId="42" fillId="6" borderId="33" xfId="0" applyNumberFormat="1" applyFont="1" applyFill="1" applyBorder="1" applyAlignment="1">
      <alignment horizontal="center" vertical="center"/>
    </xf>
    <xf numFmtId="0" fontId="43" fillId="6" borderId="30" xfId="0" applyFont="1" applyFill="1" applyBorder="1" applyAlignment="1">
      <alignment vertical="center" wrapText="1"/>
    </xf>
    <xf numFmtId="164" fontId="42" fillId="6" borderId="33" xfId="0" applyNumberFormat="1" applyFont="1" applyFill="1" applyBorder="1" applyAlignment="1">
      <alignment horizontal="center" vertical="center"/>
    </xf>
    <xf numFmtId="0" fontId="42" fillId="6" borderId="34" xfId="4" applyFont="1" applyFill="1" applyBorder="1" applyAlignment="1">
      <alignment vertical="center" wrapText="1"/>
    </xf>
    <xf numFmtId="43" fontId="43" fillId="6" borderId="34" xfId="63" applyFont="1" applyFill="1" applyBorder="1" applyAlignment="1">
      <alignment horizontal="right" vertical="center"/>
    </xf>
    <xf numFmtId="165" fontId="43" fillId="6" borderId="34" xfId="63" applyNumberFormat="1" applyFont="1" applyFill="1" applyBorder="1" applyAlignment="1">
      <alignment horizontal="right" vertical="center"/>
    </xf>
    <xf numFmtId="43" fontId="43" fillId="6" borderId="34" xfId="63" applyNumberFormat="1" applyFont="1" applyFill="1" applyBorder="1" applyAlignment="1">
      <alignment horizontal="right" vertical="center"/>
    </xf>
    <xf numFmtId="43" fontId="42" fillId="6" borderId="34" xfId="63" applyFont="1" applyFill="1" applyBorder="1" applyAlignment="1">
      <alignment horizontal="right" vertical="center"/>
    </xf>
    <xf numFmtId="164" fontId="42" fillId="6" borderId="34" xfId="4" applyNumberFormat="1" applyFont="1" applyFill="1" applyBorder="1" applyAlignment="1">
      <alignment vertical="center"/>
    </xf>
    <xf numFmtId="0" fontId="12" fillId="6" borderId="38" xfId="0" applyFont="1" applyFill="1" applyBorder="1" applyAlignment="1">
      <alignment vertical="center"/>
    </xf>
    <xf numFmtId="164" fontId="44" fillId="6" borderId="30" xfId="0" applyNumberFormat="1" applyFont="1" applyFill="1" applyBorder="1" applyAlignment="1">
      <alignment horizontal="center" vertical="center" wrapText="1"/>
    </xf>
    <xf numFmtId="0" fontId="44" fillId="6" borderId="30" xfId="0" applyFont="1" applyFill="1" applyBorder="1" applyAlignment="1">
      <alignment vertical="center" wrapText="1"/>
    </xf>
    <xf numFmtId="43" fontId="45" fillId="6" borderId="30" xfId="1" applyFont="1" applyFill="1" applyBorder="1" applyAlignment="1">
      <alignment horizontal="right" vertical="center"/>
    </xf>
    <xf numFmtId="0" fontId="45" fillId="6" borderId="30" xfId="0" applyFont="1" applyFill="1" applyBorder="1" applyAlignment="1">
      <alignment vertical="center"/>
    </xf>
    <xf numFmtId="0" fontId="45" fillId="0" borderId="31" xfId="0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164" fontId="44" fillId="6" borderId="32" xfId="0" applyNumberFormat="1" applyFont="1" applyFill="1" applyBorder="1" applyAlignment="1">
      <alignment horizontal="center" vertical="center" wrapText="1"/>
    </xf>
    <xf numFmtId="0" fontId="45" fillId="6" borderId="30" xfId="0" applyFont="1" applyFill="1" applyBorder="1" applyAlignment="1">
      <alignment vertical="center" wrapText="1"/>
    </xf>
    <xf numFmtId="165" fontId="45" fillId="6" borderId="30" xfId="1" applyNumberFormat="1" applyFont="1" applyFill="1" applyBorder="1" applyAlignment="1">
      <alignment horizontal="right" vertical="center"/>
    </xf>
    <xf numFmtId="2" fontId="45" fillId="6" borderId="0" xfId="1" applyNumberFormat="1" applyFont="1" applyFill="1" applyBorder="1" applyAlignment="1">
      <alignment horizontal="right" vertical="center"/>
    </xf>
    <xf numFmtId="164" fontId="44" fillId="6" borderId="33" xfId="0" applyNumberFormat="1" applyFont="1" applyFill="1" applyBorder="1" applyAlignment="1">
      <alignment horizontal="center" vertical="center"/>
    </xf>
    <xf numFmtId="0" fontId="46" fillId="6" borderId="34" xfId="4" applyFont="1" applyFill="1" applyBorder="1" applyAlignment="1">
      <alignment vertical="center" wrapText="1"/>
    </xf>
    <xf numFmtId="2" fontId="45" fillId="6" borderId="34" xfId="1" applyNumberFormat="1" applyFont="1" applyFill="1" applyBorder="1" applyAlignment="1">
      <alignment horizontal="right" vertical="center"/>
    </xf>
    <xf numFmtId="2" fontId="46" fillId="6" borderId="34" xfId="1" applyNumberFormat="1" applyFont="1" applyFill="1" applyBorder="1" applyAlignment="1">
      <alignment horizontal="right" vertical="center"/>
    </xf>
    <xf numFmtId="4" fontId="46" fillId="6" borderId="34" xfId="4" applyNumberFormat="1" applyFont="1" applyFill="1" applyBorder="1" applyAlignment="1">
      <alignment vertical="center"/>
    </xf>
    <xf numFmtId="0" fontId="45" fillId="0" borderId="35" xfId="0" applyFont="1" applyFill="1" applyBorder="1" applyAlignment="1">
      <alignment vertical="center"/>
    </xf>
    <xf numFmtId="0" fontId="21" fillId="7" borderId="6" xfId="5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top"/>
    </xf>
    <xf numFmtId="0" fontId="4" fillId="0" borderId="10" xfId="0" applyFont="1" applyBorder="1"/>
    <xf numFmtId="0" fontId="5" fillId="6" borderId="9" xfId="0" applyFont="1" applyFill="1" applyBorder="1" applyAlignment="1">
      <alignment horizontal="left" vertical="top"/>
    </xf>
    <xf numFmtId="0" fontId="5" fillId="6" borderId="0" xfId="0" applyFont="1" applyFill="1" applyBorder="1" applyAlignment="1">
      <alignment horizontal="left" vertical="top"/>
    </xf>
    <xf numFmtId="44" fontId="40" fillId="0" borderId="19" xfId="0" applyNumberFormat="1" applyFont="1" applyFill="1" applyBorder="1" applyAlignment="1">
      <alignment horizontal="right" wrapText="1"/>
    </xf>
    <xf numFmtId="44" fontId="40" fillId="0" borderId="23" xfId="0" applyNumberFormat="1" applyFont="1" applyFill="1" applyBorder="1" applyAlignment="1">
      <alignment horizontal="right" wrapText="1"/>
    </xf>
    <xf numFmtId="44" fontId="5" fillId="4" borderId="22" xfId="0" applyNumberFormat="1" applyFont="1" applyFill="1" applyBorder="1" applyAlignment="1">
      <alignment horizontal="right" wrapText="1"/>
    </xf>
    <xf numFmtId="44" fontId="40" fillId="6" borderId="19" xfId="0" applyNumberFormat="1" applyFont="1" applyFill="1" applyBorder="1" applyAlignment="1">
      <alignment horizontal="right" wrapText="1"/>
    </xf>
    <xf numFmtId="44" fontId="40" fillId="2" borderId="19" xfId="0" applyNumberFormat="1" applyFont="1" applyFill="1" applyBorder="1" applyAlignment="1">
      <alignment horizontal="right" wrapText="1"/>
    </xf>
    <xf numFmtId="44" fontId="7" fillId="3" borderId="17" xfId="0" applyNumberFormat="1" applyFont="1" applyFill="1" applyBorder="1" applyAlignment="1">
      <alignment vertical="center"/>
    </xf>
    <xf numFmtId="49" fontId="5" fillId="0" borderId="9" xfId="0" applyNumberFormat="1" applyFont="1" applyFill="1" applyBorder="1" applyAlignment="1">
      <alignment horizontal="left" vertical="center" wrapText="1"/>
    </xf>
    <xf numFmtId="0" fontId="40" fillId="0" borderId="19" xfId="0" applyNumberFormat="1" applyFont="1" applyFill="1" applyBorder="1" applyAlignment="1">
      <alignment horizontal="center" wrapText="1"/>
    </xf>
    <xf numFmtId="0" fontId="40" fillId="0" borderId="26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vertical="center"/>
    </xf>
    <xf numFmtId="44" fontId="21" fillId="7" borderId="17" xfId="6" applyNumberFormat="1" applyFont="1" applyFill="1" applyBorder="1" applyAlignment="1">
      <alignment horizontal="right"/>
    </xf>
    <xf numFmtId="44" fontId="21" fillId="6" borderId="17" xfId="6" applyNumberFormat="1" applyFont="1" applyFill="1" applyBorder="1" applyAlignment="1">
      <alignment horizontal="right"/>
    </xf>
    <xf numFmtId="44" fontId="21" fillId="7" borderId="17" xfId="7" applyNumberFormat="1" applyFont="1" applyFill="1" applyBorder="1" applyAlignment="1">
      <alignment horizontal="right"/>
    </xf>
    <xf numFmtId="44" fontId="21" fillId="7" borderId="45" xfId="6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vertical="top"/>
    </xf>
    <xf numFmtId="0" fontId="20" fillId="0" borderId="28" xfId="0" applyFont="1" applyFill="1" applyBorder="1" applyAlignment="1">
      <alignment vertical="top"/>
    </xf>
    <xf numFmtId="0" fontId="20" fillId="2" borderId="28" xfId="0" applyFont="1" applyFill="1" applyBorder="1" applyAlignment="1">
      <alignment vertical="top"/>
    </xf>
    <xf numFmtId="0" fontId="5" fillId="2" borderId="28" xfId="0" applyFont="1" applyFill="1" applyBorder="1" applyAlignment="1">
      <alignment vertical="top"/>
    </xf>
    <xf numFmtId="0" fontId="20" fillId="6" borderId="9" xfId="0" applyFont="1" applyFill="1" applyBorder="1" applyAlignment="1">
      <alignment horizontal="left" vertical="top"/>
    </xf>
    <xf numFmtId="0" fontId="16" fillId="2" borderId="28" xfId="5" applyFont="1" applyFill="1" applyBorder="1" applyAlignment="1">
      <alignment horizontal="right"/>
    </xf>
    <xf numFmtId="0" fontId="48" fillId="0" borderId="60" xfId="0" applyFont="1" applyBorder="1" applyAlignment="1">
      <alignment horizontal="center" vertical="center" wrapText="1"/>
    </xf>
    <xf numFmtId="0" fontId="55" fillId="0" borderId="60" xfId="0" applyFont="1" applyBorder="1" applyAlignment="1">
      <alignment horizontal="center" vertical="top"/>
    </xf>
    <xf numFmtId="0" fontId="56" fillId="0" borderId="60" xfId="0" applyFont="1" applyBorder="1" applyAlignment="1">
      <alignment horizontal="left" vertical="top"/>
    </xf>
    <xf numFmtId="2" fontId="56" fillId="0" borderId="60" xfId="0" applyNumberFormat="1" applyFont="1" applyBorder="1" applyAlignment="1">
      <alignment horizontal="center" vertical="top"/>
    </xf>
    <xf numFmtId="0" fontId="56" fillId="0" borderId="60" xfId="0" applyFont="1" applyBorder="1" applyAlignment="1">
      <alignment horizontal="center" vertical="top"/>
    </xf>
    <xf numFmtId="10" fontId="55" fillId="0" borderId="60" xfId="0" applyNumberFormat="1" applyFont="1" applyBorder="1" applyAlignment="1">
      <alignment horizontal="center" vertical="top"/>
    </xf>
    <xf numFmtId="0" fontId="56" fillId="0" borderId="60" xfId="0" applyFont="1" applyBorder="1" applyAlignment="1">
      <alignment horizontal="center" vertical="center"/>
    </xf>
    <xf numFmtId="2" fontId="56" fillId="0" borderId="60" xfId="0" applyNumberFormat="1" applyFont="1" applyBorder="1" applyAlignment="1">
      <alignment horizontal="center" vertical="center"/>
    </xf>
    <xf numFmtId="10" fontId="55" fillId="0" borderId="60" xfId="0" applyNumberFormat="1" applyFont="1" applyBorder="1" applyAlignment="1">
      <alignment horizontal="center" vertical="center"/>
    </xf>
    <xf numFmtId="0" fontId="55" fillId="0" borderId="60" xfId="0" applyFont="1" applyBorder="1" applyAlignment="1">
      <alignment horizontal="center" vertical="center"/>
    </xf>
    <xf numFmtId="10" fontId="55" fillId="0" borderId="61" xfId="0" applyNumberFormat="1" applyFont="1" applyBorder="1" applyAlignment="1">
      <alignment horizontal="center" vertical="top"/>
    </xf>
    <xf numFmtId="0" fontId="55" fillId="0" borderId="60" xfId="0" applyFont="1" applyBorder="1" applyAlignment="1">
      <alignment horizontal="center" vertical="center" wrapText="1"/>
    </xf>
    <xf numFmtId="0" fontId="56" fillId="0" borderId="60" xfId="0" applyFont="1" applyBorder="1" applyAlignment="1">
      <alignment horizontal="left" vertical="top" wrapText="1"/>
    </xf>
    <xf numFmtId="0" fontId="56" fillId="0" borderId="60" xfId="0" applyFont="1" applyBorder="1" applyAlignment="1">
      <alignment horizontal="center" vertical="center" wrapText="1"/>
    </xf>
    <xf numFmtId="10" fontId="55" fillId="0" borderId="17" xfId="73" applyNumberFormat="1" applyFont="1" applyBorder="1" applyAlignment="1">
      <alignment horizontal="center"/>
    </xf>
    <xf numFmtId="2" fontId="0" fillId="0" borderId="0" xfId="0" applyNumberFormat="1"/>
    <xf numFmtId="10" fontId="55" fillId="0" borderId="60" xfId="2" applyNumberFormat="1" applyFont="1" applyBorder="1" applyAlignment="1">
      <alignment horizontal="center" vertical="top"/>
    </xf>
    <xf numFmtId="177" fontId="9" fillId="0" borderId="0" xfId="0" applyNumberFormat="1" applyFont="1" applyFill="1" applyAlignment="1"/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/>
    <xf numFmtId="49" fontId="49" fillId="2" borderId="2" xfId="0" applyNumberFormat="1" applyFont="1" applyFill="1" applyBorder="1" applyAlignment="1">
      <alignment horizontal="center" vertical="center" wrapText="1"/>
    </xf>
    <xf numFmtId="49" fontId="49" fillId="2" borderId="3" xfId="0" applyNumberFormat="1" applyFont="1" applyFill="1" applyBorder="1" applyAlignment="1">
      <alignment horizontal="center" vertical="center" wrapText="1"/>
    </xf>
    <xf numFmtId="49" fontId="49" fillId="2" borderId="4" xfId="0" applyNumberFormat="1" applyFont="1" applyFill="1" applyBorder="1" applyAlignment="1">
      <alignment horizontal="center" vertical="center" wrapText="1"/>
    </xf>
    <xf numFmtId="49" fontId="49" fillId="2" borderId="9" xfId="0" applyNumberFormat="1" applyFont="1" applyFill="1" applyBorder="1" applyAlignment="1">
      <alignment horizontal="center" vertical="center" wrapText="1"/>
    </xf>
    <xf numFmtId="49" fontId="49" fillId="2" borderId="0" xfId="0" applyNumberFormat="1" applyFont="1" applyFill="1" applyBorder="1" applyAlignment="1">
      <alignment horizontal="center" vertical="center" wrapText="1"/>
    </xf>
    <xf numFmtId="49" fontId="49" fillId="2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left" vertical="center" wrapText="1"/>
    </xf>
    <xf numFmtId="0" fontId="5" fillId="6" borderId="11" xfId="0" applyFont="1" applyFill="1" applyBorder="1" applyAlignment="1">
      <alignment horizontal="left" vertical="top"/>
    </xf>
    <xf numFmtId="0" fontId="5" fillId="6" borderId="12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7" fillId="3" borderId="2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4" fontId="5" fillId="3" borderId="14" xfId="0" applyNumberFormat="1" applyFont="1" applyFill="1" applyBorder="1" applyAlignment="1">
      <alignment horizontal="center" vertical="center"/>
    </xf>
    <xf numFmtId="4" fontId="5" fillId="3" borderId="16" xfId="0" applyNumberFormat="1" applyFont="1" applyFill="1" applyBorder="1" applyAlignment="1">
      <alignment horizontal="center" vertical="center"/>
    </xf>
    <xf numFmtId="4" fontId="5" fillId="3" borderId="15" xfId="1" applyNumberFormat="1" applyFont="1" applyFill="1" applyBorder="1" applyAlignment="1">
      <alignment horizontal="center" vertical="center" wrapText="1"/>
    </xf>
    <xf numFmtId="4" fontId="5" fillId="3" borderId="16" xfId="1" applyNumberFormat="1" applyFont="1" applyFill="1" applyBorder="1" applyAlignment="1">
      <alignment horizontal="center" vertical="center" wrapText="1"/>
    </xf>
    <xf numFmtId="4" fontId="5" fillId="3" borderId="15" xfId="1" applyNumberFormat="1" applyFont="1" applyFill="1" applyBorder="1" applyAlignment="1">
      <alignment horizontal="center" vertical="center"/>
    </xf>
    <xf numFmtId="4" fontId="5" fillId="3" borderId="16" xfId="1" applyNumberFormat="1" applyFont="1" applyFill="1" applyBorder="1" applyAlignment="1">
      <alignment horizontal="center" vertical="center"/>
    </xf>
    <xf numFmtId="4" fontId="7" fillId="3" borderId="27" xfId="3" applyNumberFormat="1" applyFont="1" applyFill="1" applyBorder="1" applyAlignment="1">
      <alignment horizontal="center" vertical="center" wrapText="1"/>
    </xf>
    <xf numFmtId="4" fontId="7" fillId="3" borderId="28" xfId="3" applyNumberFormat="1" applyFont="1" applyFill="1" applyBorder="1" applyAlignment="1">
      <alignment horizontal="center" vertical="center" wrapText="1"/>
    </xf>
    <xf numFmtId="4" fontId="7" fillId="3" borderId="29" xfId="3" applyNumberFormat="1" applyFont="1" applyFill="1" applyBorder="1" applyAlignment="1">
      <alignment horizontal="center" vertical="center" wrapText="1"/>
    </xf>
    <xf numFmtId="164" fontId="16" fillId="2" borderId="9" xfId="5" applyNumberFormat="1" applyFont="1" applyFill="1" applyBorder="1" applyAlignment="1">
      <alignment horizontal="left" wrapText="1"/>
    </xf>
    <xf numFmtId="164" fontId="16" fillId="2" borderId="10" xfId="5" applyNumberFormat="1" applyFont="1" applyFill="1" applyBorder="1" applyAlignment="1">
      <alignment horizontal="left" wrapText="1"/>
    </xf>
    <xf numFmtId="164" fontId="21" fillId="7" borderId="39" xfId="5" applyNumberFormat="1" applyFont="1" applyFill="1" applyBorder="1" applyAlignment="1">
      <alignment horizontal="center" vertical="center"/>
    </xf>
    <xf numFmtId="164" fontId="21" fillId="7" borderId="40" xfId="5" applyNumberFormat="1" applyFont="1" applyFill="1" applyBorder="1" applyAlignment="1">
      <alignment horizontal="center" vertical="center"/>
    </xf>
    <xf numFmtId="0" fontId="21" fillId="7" borderId="9" xfId="5" applyFont="1" applyFill="1" applyBorder="1" applyAlignment="1">
      <alignment horizontal="center" vertical="center"/>
    </xf>
    <xf numFmtId="0" fontId="21" fillId="7" borderId="10" xfId="5" applyFont="1" applyFill="1" applyBorder="1" applyAlignment="1">
      <alignment horizontal="center" vertical="center"/>
    </xf>
    <xf numFmtId="0" fontId="21" fillId="7" borderId="11" xfId="5" applyFont="1" applyFill="1" applyBorder="1" applyAlignment="1">
      <alignment horizontal="center" vertical="center"/>
    </xf>
    <xf numFmtId="0" fontId="21" fillId="7" borderId="13" xfId="5" applyFont="1" applyFill="1" applyBorder="1" applyAlignment="1">
      <alignment horizontal="center" vertical="center"/>
    </xf>
    <xf numFmtId="167" fontId="21" fillId="7" borderId="9" xfId="6" applyFont="1" applyFill="1" applyBorder="1" applyAlignment="1">
      <alignment horizontal="right" vertical="center"/>
    </xf>
    <xf numFmtId="167" fontId="21" fillId="7" borderId="16" xfId="6" applyFont="1" applyFill="1" applyBorder="1" applyAlignment="1">
      <alignment horizontal="right" vertical="center"/>
    </xf>
    <xf numFmtId="0" fontId="21" fillId="7" borderId="5" xfId="5" applyFont="1" applyFill="1" applyBorder="1" applyAlignment="1">
      <alignment horizontal="center" vertical="center"/>
    </xf>
    <xf numFmtId="0" fontId="21" fillId="7" borderId="6" xfId="5" applyFont="1" applyFill="1" applyBorder="1" applyAlignment="1">
      <alignment horizontal="center" vertical="center"/>
    </xf>
    <xf numFmtId="167" fontId="21" fillId="6" borderId="5" xfId="6" applyFont="1" applyFill="1" applyBorder="1" applyAlignment="1">
      <alignment horizontal="center" vertical="center"/>
    </xf>
    <xf numFmtId="167" fontId="21" fillId="6" borderId="6" xfId="6" applyFont="1" applyFill="1" applyBorder="1" applyAlignment="1">
      <alignment horizontal="center" vertical="center"/>
    </xf>
    <xf numFmtId="167" fontId="21" fillId="6" borderId="7" xfId="6" applyFont="1" applyFill="1" applyBorder="1" applyAlignment="1">
      <alignment horizontal="center" vertical="center"/>
    </xf>
    <xf numFmtId="167" fontId="21" fillId="6" borderId="11" xfId="6" applyFont="1" applyFill="1" applyBorder="1" applyAlignment="1">
      <alignment horizontal="center" vertical="center"/>
    </xf>
    <xf numFmtId="167" fontId="21" fillId="6" borderId="12" xfId="6" applyFont="1" applyFill="1" applyBorder="1" applyAlignment="1">
      <alignment horizontal="center" vertical="center"/>
    </xf>
    <xf numFmtId="167" fontId="21" fillId="6" borderId="13" xfId="6" applyFont="1" applyFill="1" applyBorder="1" applyAlignment="1">
      <alignment horizontal="center" vertical="center"/>
    </xf>
    <xf numFmtId="0" fontId="55" fillId="0" borderId="60" xfId="0" applyFont="1" applyBorder="1" applyAlignment="1">
      <alignment horizontal="center" vertical="center" wrapText="1"/>
    </xf>
    <xf numFmtId="2" fontId="53" fillId="2" borderId="54" xfId="71" applyFont="1" applyFill="1" applyBorder="1" applyAlignment="1">
      <alignment horizontal="center" vertical="center" wrapText="1"/>
    </xf>
    <xf numFmtId="2" fontId="53" fillId="2" borderId="3" xfId="71" applyFont="1" applyFill="1" applyBorder="1" applyAlignment="1">
      <alignment horizontal="center" vertical="center" wrapText="1"/>
    </xf>
    <xf numFmtId="2" fontId="53" fillId="2" borderId="55" xfId="71" applyFont="1" applyFill="1" applyBorder="1" applyAlignment="1">
      <alignment horizontal="center" vertical="center" wrapText="1"/>
    </xf>
    <xf numFmtId="2" fontId="15" fillId="2" borderId="56" xfId="71" applyFont="1" applyFill="1" applyBorder="1" applyAlignment="1">
      <alignment horizontal="center" wrapText="1"/>
    </xf>
    <xf numFmtId="2" fontId="15" fillId="2" borderId="57" xfId="71" applyFont="1" applyFill="1" applyBorder="1" applyAlignment="1">
      <alignment horizontal="center" wrapText="1"/>
    </xf>
    <xf numFmtId="2" fontId="15" fillId="2" borderId="58" xfId="71" applyFont="1" applyFill="1" applyBorder="1" applyAlignment="1">
      <alignment horizontal="center" wrapText="1"/>
    </xf>
    <xf numFmtId="1" fontId="54" fillId="0" borderId="59" xfId="0" applyNumberFormat="1" applyFont="1" applyFill="1" applyBorder="1" applyAlignment="1">
      <alignment horizontal="center" vertical="center" wrapText="1"/>
    </xf>
    <xf numFmtId="1" fontId="54" fillId="0" borderId="12" xfId="0" applyNumberFormat="1" applyFont="1" applyFill="1" applyBorder="1" applyAlignment="1">
      <alignment horizontal="center" vertical="center" wrapText="1"/>
    </xf>
    <xf numFmtId="0" fontId="55" fillId="0" borderId="60" xfId="0" applyFont="1" applyBorder="1" applyAlignment="1">
      <alignment horizontal="center" vertical="top"/>
    </xf>
    <xf numFmtId="0" fontId="57" fillId="0" borderId="17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9" fillId="0" borderId="6" xfId="0" applyFont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60" fillId="0" borderId="0" xfId="0" applyFont="1"/>
    <xf numFmtId="0" fontId="61" fillId="0" borderId="0" xfId="0" applyFont="1" applyAlignment="1">
      <alignment horizontal="center"/>
    </xf>
    <xf numFmtId="0" fontId="62" fillId="30" borderId="0" xfId="0" applyFont="1" applyFill="1" applyAlignment="1">
      <alignment horizontal="center"/>
    </xf>
    <xf numFmtId="0" fontId="63" fillId="31" borderId="0" xfId="0" applyFont="1" applyFill="1" applyAlignment="1">
      <alignment horizontal="center"/>
    </xf>
    <xf numFmtId="0" fontId="62" fillId="31" borderId="0" xfId="0" applyFont="1" applyFill="1" applyAlignment="1">
      <alignment horizontal="center" vertical="center"/>
    </xf>
    <xf numFmtId="0" fontId="61" fillId="0" borderId="0" xfId="0" applyFont="1" applyAlignment="1">
      <alignment horizontal="center"/>
    </xf>
    <xf numFmtId="0" fontId="64" fillId="0" borderId="0" xfId="0" applyFont="1"/>
    <xf numFmtId="0" fontId="61" fillId="0" borderId="0" xfId="0" applyFont="1"/>
    <xf numFmtId="0" fontId="62" fillId="30" borderId="54" xfId="0" applyFont="1" applyFill="1" applyBorder="1" applyAlignment="1">
      <alignment horizontal="center" vertical="center"/>
    </xf>
    <xf numFmtId="0" fontId="62" fillId="30" borderId="3" xfId="0" applyFont="1" applyFill="1" applyBorder="1" applyAlignment="1">
      <alignment horizontal="center" vertical="center"/>
    </xf>
    <xf numFmtId="0" fontId="62" fillId="30" borderId="55" xfId="0" applyFont="1" applyFill="1" applyBorder="1" applyAlignment="1">
      <alignment horizontal="center" vertical="center"/>
    </xf>
    <xf numFmtId="0" fontId="60" fillId="0" borderId="62" xfId="0" applyFont="1" applyBorder="1" applyAlignment="1">
      <alignment horizontal="left" vertical="center"/>
    </xf>
    <xf numFmtId="0" fontId="60" fillId="0" borderId="28" xfId="0" applyFont="1" applyBorder="1" applyAlignment="1">
      <alignment horizontal="left" vertical="center"/>
    </xf>
    <xf numFmtId="0" fontId="60" fillId="0" borderId="29" xfId="0" applyFont="1" applyBorder="1" applyAlignment="1">
      <alignment horizontal="left" vertical="center"/>
    </xf>
    <xf numFmtId="10" fontId="60" fillId="5" borderId="63" xfId="0" applyNumberFormat="1" applyFont="1" applyFill="1" applyBorder="1" applyAlignment="1">
      <alignment horizontal="center"/>
    </xf>
    <xf numFmtId="10" fontId="0" fillId="0" borderId="0" xfId="0" applyNumberFormat="1"/>
    <xf numFmtId="10" fontId="60" fillId="0" borderId="63" xfId="0" applyNumberFormat="1" applyFont="1" applyBorder="1" applyAlignment="1">
      <alignment horizontal="center"/>
    </xf>
    <xf numFmtId="0" fontId="62" fillId="30" borderId="64" xfId="0" applyFont="1" applyFill="1" applyBorder="1" applyAlignment="1">
      <alignment horizontal="center"/>
    </xf>
    <xf numFmtId="0" fontId="62" fillId="30" borderId="65" xfId="0" applyFont="1" applyFill="1" applyBorder="1" applyAlignment="1">
      <alignment horizontal="center"/>
    </xf>
    <xf numFmtId="10" fontId="65" fillId="5" borderId="65" xfId="0" applyNumberFormat="1" applyFont="1" applyFill="1" applyBorder="1" applyAlignment="1">
      <alignment horizontal="center"/>
    </xf>
    <xf numFmtId="0" fontId="65" fillId="5" borderId="65" xfId="0" applyFont="1" applyFill="1" applyBorder="1" applyAlignment="1">
      <alignment horizontal="center"/>
    </xf>
    <xf numFmtId="0" fontId="65" fillId="5" borderId="66" xfId="0" applyFont="1" applyFill="1" applyBorder="1" applyAlignment="1">
      <alignment horizontal="center"/>
    </xf>
    <xf numFmtId="49" fontId="50" fillId="2" borderId="0" xfId="71" applyNumberFormat="1" applyFont="1" applyFill="1" applyAlignment="1">
      <alignment horizontal="left" vertical="top"/>
    </xf>
    <xf numFmtId="49" fontId="50" fillId="2" borderId="0" xfId="71" applyNumberFormat="1" applyFont="1" applyFill="1" applyAlignment="1">
      <alignment horizontal="left" vertical="top" wrapText="1"/>
    </xf>
    <xf numFmtId="2" fontId="51" fillId="2" borderId="0" xfId="71" applyFont="1" applyFill="1" applyAlignment="1">
      <alignment horizontal="justify" vertical="top" wrapText="1"/>
    </xf>
    <xf numFmtId="4" fontId="51" fillId="2" borderId="0" xfId="71" applyNumberFormat="1" applyFont="1" applyFill="1" applyAlignment="1">
      <alignment vertical="top" wrapText="1"/>
    </xf>
    <xf numFmtId="49" fontId="50" fillId="2" borderId="0" xfId="71" applyNumberFormat="1" applyFont="1" applyFill="1" applyAlignment="1">
      <alignment horizontal="right" vertical="top" wrapText="1"/>
    </xf>
    <xf numFmtId="49" fontId="50" fillId="2" borderId="0" xfId="71" applyNumberFormat="1" applyFont="1" applyFill="1" applyAlignment="1">
      <alignment horizontal="center" vertical="top" wrapText="1"/>
    </xf>
    <xf numFmtId="49" fontId="50" fillId="2" borderId="0" xfId="71" applyNumberFormat="1" applyFont="1" applyFill="1" applyAlignment="1">
      <alignment horizontal="left"/>
    </xf>
    <xf numFmtId="10" fontId="60" fillId="0" borderId="0" xfId="0" applyNumberFormat="1" applyFont="1" applyAlignment="1">
      <alignment horizont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74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asd" xfId="34" xr:uid="{00000000-0005-0000-0000-000018000000}"/>
    <cellStyle name="Bad" xfId="35" xr:uid="{00000000-0005-0000-0000-000019000000}"/>
    <cellStyle name="Calculation" xfId="36" xr:uid="{00000000-0005-0000-0000-00001A000000}"/>
    <cellStyle name="Check Cell" xfId="37" xr:uid="{00000000-0005-0000-0000-00001B000000}"/>
    <cellStyle name="Comma 2" xfId="38" xr:uid="{00000000-0005-0000-0000-00001C000000}"/>
    <cellStyle name="Euro" xfId="39" xr:uid="{00000000-0005-0000-0000-00001D000000}"/>
    <cellStyle name="Explanatory Text" xfId="40" xr:uid="{00000000-0005-0000-0000-00001E000000}"/>
    <cellStyle name="Good" xfId="41" xr:uid="{00000000-0005-0000-0000-00001F000000}"/>
    <cellStyle name="Heading 1" xfId="42" xr:uid="{00000000-0005-0000-0000-000020000000}"/>
    <cellStyle name="Heading 2" xfId="43" xr:uid="{00000000-0005-0000-0000-000021000000}"/>
    <cellStyle name="Heading 3" xfId="44" xr:uid="{00000000-0005-0000-0000-000022000000}"/>
    <cellStyle name="Heading 4" xfId="45" xr:uid="{00000000-0005-0000-0000-000023000000}"/>
    <cellStyle name="Input" xfId="46" xr:uid="{00000000-0005-0000-0000-000025000000}"/>
    <cellStyle name="Linked Cell" xfId="47" xr:uid="{00000000-0005-0000-0000-000026000000}"/>
    <cellStyle name="Moeda 2" xfId="48" xr:uid="{00000000-0005-0000-0000-000027000000}"/>
    <cellStyle name="Moeda 3" xfId="9" xr:uid="{00000000-0005-0000-0000-000028000000}"/>
    <cellStyle name="Neutral" xfId="49" xr:uid="{00000000-0005-0000-0000-000029000000}"/>
    <cellStyle name="Normal" xfId="0" builtinId="0"/>
    <cellStyle name="Normal 2" xfId="50" xr:uid="{00000000-0005-0000-0000-00002B000000}"/>
    <cellStyle name="Normal 2 2" xfId="51" xr:uid="{00000000-0005-0000-0000-00002C000000}"/>
    <cellStyle name="Normal 2_Cópia de ORÇAMENTO NOVA BRASÍLIA rev-31-10-11" xfId="52" xr:uid="{00000000-0005-0000-0000-00002D000000}"/>
    <cellStyle name="Normal 3" xfId="53" xr:uid="{00000000-0005-0000-0000-00002E000000}"/>
    <cellStyle name="Normal 4" xfId="54" xr:uid="{00000000-0005-0000-0000-00002F000000}"/>
    <cellStyle name="Normal 5" xfId="55" xr:uid="{00000000-0005-0000-0000-000030000000}"/>
    <cellStyle name="Normal 6" xfId="8" xr:uid="{00000000-0005-0000-0000-000031000000}"/>
    <cellStyle name="Normal 61 2" xfId="72" xr:uid="{00000000-0005-0000-0000-000032000000}"/>
    <cellStyle name="Normal_Composição BDI" xfId="71" xr:uid="{00000000-0005-0000-0000-000033000000}"/>
    <cellStyle name="Normal_Cópia de ORÇAMENTO NOVA BRASÍLIA rev-31-10-11" xfId="5" xr:uid="{00000000-0005-0000-0000-000035000000}"/>
    <cellStyle name="Normal_Replanilhamento T-1 - 18-02-08" xfId="4" xr:uid="{00000000-0005-0000-0000-000036000000}"/>
    <cellStyle name="Note" xfId="56" xr:uid="{00000000-0005-0000-0000-000037000000}"/>
    <cellStyle name="Output" xfId="57" xr:uid="{00000000-0005-0000-0000-000038000000}"/>
    <cellStyle name="Percent 2" xfId="58" xr:uid="{00000000-0005-0000-0000-000039000000}"/>
    <cellStyle name="Porcentagem" xfId="2" builtinId="5"/>
    <cellStyle name="Porcentagem 2" xfId="59" xr:uid="{00000000-0005-0000-0000-00003B000000}"/>
    <cellStyle name="Porcentagem 2 2" xfId="60" xr:uid="{00000000-0005-0000-0000-00003C000000}"/>
    <cellStyle name="Porcentagem 3" xfId="73" xr:uid="{00000000-0005-0000-0000-00003D000000}"/>
    <cellStyle name="Separador de milhares 2" xfId="61" xr:uid="{00000000-0005-0000-0000-00003E000000}"/>
    <cellStyle name="Separador de milhares 2_Planilha Orçamentária - Parque das gaivotas - R01" xfId="7" xr:uid="{00000000-0005-0000-0000-00003F000000}"/>
    <cellStyle name="Separador de milhares 3" xfId="62" xr:uid="{00000000-0005-0000-0000-000040000000}"/>
    <cellStyle name="Separador de milhares 4" xfId="3" xr:uid="{00000000-0005-0000-0000-000041000000}"/>
    <cellStyle name="Separador de milhares 4 2" xfId="63" xr:uid="{00000000-0005-0000-0000-000042000000}"/>
    <cellStyle name="Separador de milhares 5" xfId="64" xr:uid="{00000000-0005-0000-0000-000043000000}"/>
    <cellStyle name="Separador de milhares_Cópia de ORÇAMENTO NOVA BRASÍLIA rev-31-10-11" xfId="6" xr:uid="{00000000-0005-0000-0000-000044000000}"/>
    <cellStyle name="Title" xfId="65" xr:uid="{00000000-0005-0000-0000-000045000000}"/>
    <cellStyle name="Título 1 1" xfId="66" xr:uid="{00000000-0005-0000-0000-000046000000}"/>
    <cellStyle name="Título 1 1 1" xfId="67" xr:uid="{00000000-0005-0000-0000-000047000000}"/>
    <cellStyle name="Vírgula" xfId="1" builtinId="3"/>
    <cellStyle name="Vírgula 2" xfId="68" xr:uid="{00000000-0005-0000-0000-000049000000}"/>
    <cellStyle name="Vírgula 3" xfId="70" xr:uid="{00000000-0005-0000-0000-00004A000000}"/>
    <cellStyle name="Warning Text" xfId="69" xr:uid="{00000000-0005-0000-0000-00004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485775</xdr:colOff>
      <xdr:row>0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25" t="9357" r="11703" b="7780"/>
        <a:stretch>
          <a:fillRect/>
        </a:stretch>
      </xdr:blipFill>
      <xdr:spPr bwMode="auto">
        <a:xfrm>
          <a:off x="28575" y="0"/>
          <a:ext cx="457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352425</xdr:colOff>
      <xdr:row>0</xdr:row>
      <xdr:rowOff>133350</xdr:rowOff>
    </xdr:from>
    <xdr:to>
      <xdr:col>3</xdr:col>
      <xdr:colOff>476250</xdr:colOff>
      <xdr:row>3</xdr:row>
      <xdr:rowOff>140251</xdr:rowOff>
    </xdr:to>
    <xdr:pic>
      <xdr:nvPicPr>
        <xdr:cNvPr id="4" name="Imagem 3" descr="C:\Users\Paulo\Desktop\LOGO.jpg">
          <a:extLst>
            <a:ext uri="{FF2B5EF4-FFF2-40B4-BE49-F238E27FC236}">
              <a16:creationId xmlns:a16="http://schemas.microsoft.com/office/drawing/2014/main" id="{11516C4C-7807-4DEA-A66D-A098CB6F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1400175" y="133350"/>
          <a:ext cx="1562100" cy="673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2390775</xdr:colOff>
      <xdr:row>6</xdr:row>
      <xdr:rowOff>0</xdr:rowOff>
    </xdr:from>
    <xdr:to>
      <xdr:col>2</xdr:col>
      <xdr:colOff>974725</xdr:colOff>
      <xdr:row>6</xdr:row>
      <xdr:rowOff>0</xdr:rowOff>
    </xdr:to>
    <xdr:pic>
      <xdr:nvPicPr>
        <xdr:cNvPr id="2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447800"/>
          <a:ext cx="428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6</xdr:row>
      <xdr:rowOff>0</xdr:rowOff>
    </xdr:from>
    <xdr:to>
      <xdr:col>2</xdr:col>
      <xdr:colOff>974725</xdr:colOff>
      <xdr:row>6</xdr:row>
      <xdr:rowOff>0</xdr:rowOff>
    </xdr:to>
    <xdr:pic>
      <xdr:nvPicPr>
        <xdr:cNvPr id="3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447800"/>
          <a:ext cx="428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6</xdr:row>
      <xdr:rowOff>0</xdr:rowOff>
    </xdr:from>
    <xdr:to>
      <xdr:col>2</xdr:col>
      <xdr:colOff>974725</xdr:colOff>
      <xdr:row>6</xdr:row>
      <xdr:rowOff>0</xdr:rowOff>
    </xdr:to>
    <xdr:pic>
      <xdr:nvPicPr>
        <xdr:cNvPr id="4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447800"/>
          <a:ext cx="428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6</xdr:row>
      <xdr:rowOff>0</xdr:rowOff>
    </xdr:from>
    <xdr:to>
      <xdr:col>2</xdr:col>
      <xdr:colOff>974725</xdr:colOff>
      <xdr:row>6</xdr:row>
      <xdr:rowOff>0</xdr:rowOff>
    </xdr:to>
    <xdr:pic>
      <xdr:nvPicPr>
        <xdr:cNvPr id="5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447800"/>
          <a:ext cx="428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6</xdr:row>
      <xdr:rowOff>0</xdr:rowOff>
    </xdr:from>
    <xdr:to>
      <xdr:col>2</xdr:col>
      <xdr:colOff>974725</xdr:colOff>
      <xdr:row>6</xdr:row>
      <xdr:rowOff>0</xdr:rowOff>
    </xdr:to>
    <xdr:pic>
      <xdr:nvPicPr>
        <xdr:cNvPr id="6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447800"/>
          <a:ext cx="428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6</xdr:row>
      <xdr:rowOff>0</xdr:rowOff>
    </xdr:from>
    <xdr:to>
      <xdr:col>2</xdr:col>
      <xdr:colOff>974725</xdr:colOff>
      <xdr:row>6</xdr:row>
      <xdr:rowOff>0</xdr:rowOff>
    </xdr:to>
    <xdr:pic>
      <xdr:nvPicPr>
        <xdr:cNvPr id="7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447800"/>
          <a:ext cx="428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6</xdr:row>
      <xdr:rowOff>0</xdr:rowOff>
    </xdr:from>
    <xdr:to>
      <xdr:col>2</xdr:col>
      <xdr:colOff>974725</xdr:colOff>
      <xdr:row>6</xdr:row>
      <xdr:rowOff>0</xdr:rowOff>
    </xdr:to>
    <xdr:pic>
      <xdr:nvPicPr>
        <xdr:cNvPr id="8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447800"/>
          <a:ext cx="428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6</xdr:row>
      <xdr:rowOff>0</xdr:rowOff>
    </xdr:from>
    <xdr:to>
      <xdr:col>2</xdr:col>
      <xdr:colOff>974725</xdr:colOff>
      <xdr:row>6</xdr:row>
      <xdr:rowOff>0</xdr:rowOff>
    </xdr:to>
    <xdr:pic>
      <xdr:nvPicPr>
        <xdr:cNvPr id="9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447800"/>
          <a:ext cx="428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457200</xdr:colOff>
      <xdr:row>0</xdr:row>
      <xdr:rowOff>114300</xdr:rowOff>
    </xdr:from>
    <xdr:to>
      <xdr:col>6</xdr:col>
      <xdr:colOff>355600</xdr:colOff>
      <xdr:row>2</xdr:row>
      <xdr:rowOff>87943</xdr:rowOff>
    </xdr:to>
    <xdr:pic>
      <xdr:nvPicPr>
        <xdr:cNvPr id="11" name="Imagem 10" descr="C:\Users\Paulo\Desktop\LOGO.jpg">
          <a:extLst>
            <a:ext uri="{FF2B5EF4-FFF2-40B4-BE49-F238E27FC236}">
              <a16:creationId xmlns:a16="http://schemas.microsoft.com/office/drawing/2014/main" id="{B2C6C913-4C95-4848-A8CF-B2324186A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9017000" y="114300"/>
          <a:ext cx="1676400" cy="722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2390775</xdr:colOff>
      <xdr:row>8</xdr:row>
      <xdr:rowOff>0</xdr:rowOff>
    </xdr:from>
    <xdr:to>
      <xdr:col>2</xdr:col>
      <xdr:colOff>1362075</xdr:colOff>
      <xdr:row>8</xdr:row>
      <xdr:rowOff>0</xdr:rowOff>
    </xdr:to>
    <xdr:pic>
      <xdr:nvPicPr>
        <xdr:cNvPr id="2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619375"/>
          <a:ext cx="429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8</xdr:row>
      <xdr:rowOff>0</xdr:rowOff>
    </xdr:from>
    <xdr:to>
      <xdr:col>2</xdr:col>
      <xdr:colOff>1362075</xdr:colOff>
      <xdr:row>8</xdr:row>
      <xdr:rowOff>0</xdr:rowOff>
    </xdr:to>
    <xdr:pic>
      <xdr:nvPicPr>
        <xdr:cNvPr id="3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619375"/>
          <a:ext cx="429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8</xdr:row>
      <xdr:rowOff>0</xdr:rowOff>
    </xdr:from>
    <xdr:to>
      <xdr:col>2</xdr:col>
      <xdr:colOff>1362075</xdr:colOff>
      <xdr:row>8</xdr:row>
      <xdr:rowOff>0</xdr:rowOff>
    </xdr:to>
    <xdr:pic>
      <xdr:nvPicPr>
        <xdr:cNvPr id="4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619375"/>
          <a:ext cx="429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8</xdr:row>
      <xdr:rowOff>0</xdr:rowOff>
    </xdr:from>
    <xdr:to>
      <xdr:col>2</xdr:col>
      <xdr:colOff>1362075</xdr:colOff>
      <xdr:row>8</xdr:row>
      <xdr:rowOff>0</xdr:rowOff>
    </xdr:to>
    <xdr:pic>
      <xdr:nvPicPr>
        <xdr:cNvPr id="5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619375"/>
          <a:ext cx="429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8</xdr:row>
      <xdr:rowOff>0</xdr:rowOff>
    </xdr:from>
    <xdr:to>
      <xdr:col>2</xdr:col>
      <xdr:colOff>1362075</xdr:colOff>
      <xdr:row>8</xdr:row>
      <xdr:rowOff>0</xdr:rowOff>
    </xdr:to>
    <xdr:pic>
      <xdr:nvPicPr>
        <xdr:cNvPr id="6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619375"/>
          <a:ext cx="429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8</xdr:row>
      <xdr:rowOff>0</xdr:rowOff>
    </xdr:from>
    <xdr:to>
      <xdr:col>2</xdr:col>
      <xdr:colOff>1362075</xdr:colOff>
      <xdr:row>8</xdr:row>
      <xdr:rowOff>0</xdr:rowOff>
    </xdr:to>
    <xdr:pic>
      <xdr:nvPicPr>
        <xdr:cNvPr id="7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619375"/>
          <a:ext cx="429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8</xdr:row>
      <xdr:rowOff>0</xdr:rowOff>
    </xdr:from>
    <xdr:to>
      <xdr:col>2</xdr:col>
      <xdr:colOff>1362075</xdr:colOff>
      <xdr:row>8</xdr:row>
      <xdr:rowOff>0</xdr:rowOff>
    </xdr:to>
    <xdr:pic>
      <xdr:nvPicPr>
        <xdr:cNvPr id="8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619375"/>
          <a:ext cx="429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2390775</xdr:colOff>
      <xdr:row>8</xdr:row>
      <xdr:rowOff>0</xdr:rowOff>
    </xdr:from>
    <xdr:to>
      <xdr:col>2</xdr:col>
      <xdr:colOff>1362075</xdr:colOff>
      <xdr:row>8</xdr:row>
      <xdr:rowOff>0</xdr:rowOff>
    </xdr:to>
    <xdr:pic>
      <xdr:nvPicPr>
        <xdr:cNvPr id="9" name="Picture 3" descr="http://www.ecivilnet.com/images/calc_formula_vol_sapata.gif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619375"/>
          <a:ext cx="429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266700</xdr:colOff>
      <xdr:row>0</xdr:row>
      <xdr:rowOff>95250</xdr:rowOff>
    </xdr:from>
    <xdr:to>
      <xdr:col>9</xdr:col>
      <xdr:colOff>190500</xdr:colOff>
      <xdr:row>4</xdr:row>
      <xdr:rowOff>278239</xdr:rowOff>
    </xdr:to>
    <xdr:pic>
      <xdr:nvPicPr>
        <xdr:cNvPr id="11" name="Imagem 3" descr="C:\Users\Paulo\Desktop\LOGO.jpg">
          <a:extLst>
            <a:ext uri="{FF2B5EF4-FFF2-40B4-BE49-F238E27FC236}">
              <a16:creationId xmlns:a16="http://schemas.microsoft.com/office/drawing/2014/main" id="{43218EAD-CEAA-453A-A1A7-16E2349B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12115800" y="95250"/>
          <a:ext cx="4267200" cy="1821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0</xdr:row>
      <xdr:rowOff>66675</xdr:rowOff>
    </xdr:from>
    <xdr:to>
      <xdr:col>5</xdr:col>
      <xdr:colOff>550806</xdr:colOff>
      <xdr:row>4</xdr:row>
      <xdr:rowOff>76200</xdr:rowOff>
    </xdr:to>
    <xdr:pic>
      <xdr:nvPicPr>
        <xdr:cNvPr id="2" name="Imagem 3" descr="C:\Users\Paulo\Desktop\LOGO.jpg">
          <a:extLst>
            <a:ext uri="{FF2B5EF4-FFF2-40B4-BE49-F238E27FC236}">
              <a16:creationId xmlns:a16="http://schemas.microsoft.com/office/drawing/2014/main" id="{C01AFC4B-3004-44D5-8556-D9193AAA6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1809750" y="66675"/>
          <a:ext cx="1789056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0</xdr:row>
      <xdr:rowOff>66675</xdr:rowOff>
    </xdr:from>
    <xdr:to>
      <xdr:col>5</xdr:col>
      <xdr:colOff>550806</xdr:colOff>
      <xdr:row>4</xdr:row>
      <xdr:rowOff>76200</xdr:rowOff>
    </xdr:to>
    <xdr:pic>
      <xdr:nvPicPr>
        <xdr:cNvPr id="3" name="Imagem 3" descr="C:\Users\Paulo\Desktop\LOGO.jpg">
          <a:extLst>
            <a:ext uri="{FF2B5EF4-FFF2-40B4-BE49-F238E27FC236}">
              <a16:creationId xmlns:a16="http://schemas.microsoft.com/office/drawing/2014/main" id="{8ABF43F9-38EB-4F8C-B6C9-E9E2B7A44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1809750" y="66675"/>
          <a:ext cx="1789056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200025</xdr:rowOff>
    </xdr:from>
    <xdr:to>
      <xdr:col>1</xdr:col>
      <xdr:colOff>2895600</xdr:colOff>
      <xdr:row>1</xdr:row>
      <xdr:rowOff>447674</xdr:rowOff>
    </xdr:to>
    <xdr:pic>
      <xdr:nvPicPr>
        <xdr:cNvPr id="3" name="Imagem 3" descr="C:\Users\Paulo\Desktop\LOGO.jpg">
          <a:extLst>
            <a:ext uri="{FF2B5EF4-FFF2-40B4-BE49-F238E27FC236}">
              <a16:creationId xmlns:a16="http://schemas.microsoft.com/office/drawing/2014/main" id="{1D57C647-10DC-4B5A-875B-8B4F75CBA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1590675" y="200025"/>
          <a:ext cx="1562100" cy="552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Res&#237;duos%20S&#243;lidos\Cons&#243;rcio%20Pref.%20Marechal%20Floriano%20e%20Domingos%20Martins\CHORUME%20e%20BIOG&#193;S\CMFDM1%20292%2001%20-%20Unid.de%20Processamento%20de%20Res&#237;duos%20-%20Reservat&#243;rio%20Met&#225;li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0\INTERIOR\AFONSO%20CLAUDIO\ACSP8%20010%2000%20-%20CAPTA&#199;&#195;O%20SERRA%20PELAD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Documents%20and%20Settings\&#193;tila\Meus%20documentos\HPS\Ponte%20Nova\CMFDM1%20313%2001%20-%20Unid.de%20Proc&#186;%20de%20Res&#237;duos%20-%20Cub&#237;culo%20do%20BIOG&#193;S%20e%20Queimado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2\INTERIOR\CONCEI&#199;&#195;O%20DA%20BARRA\CBSD1%20066%2002%20-%20TRAVESSIA%203%20%20-%20(%20SOBRE%20O%20RIO%2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1\Interior\Nova%20Ven&#233;cia\NVSD8%20002%2001%20-%20rev1%20-%20ADUTORA%20DE%20&#193;GUA%20TRATADA%20DN%20250%20F&#186;F&#186;%20-%20GRAVIDAD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1\Interior\Nova%20Ven&#233;cia\NVSD8%20002%2001%20-%20ADUTORA%20DE%20&#193;GUA%20TRATADA%20DN%20250%20F&#186;F&#186;%20-%20GRAVIDAD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Drenagem\Or&#231;ament\2001\Interior\Nova%20Ven&#233;cia\Estim.%20-%20Eng&#186;%20Mari&#226;ngela\NVSD1%20076%2001%20-%20SISTEMA%20DE%20DRENAGEM%20-%20NOVA%20VEN&#201;CI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hur\c\Documents%20and%20Settings\Marlem\Configura&#231;&#245;es%20locais\Temporary%20Internet%20Files\Content.IE5\MNSRGR4Z\RL.ORC.TODOS.R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L.ORC.AGU.005.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nectdb\Documentos\ORCAMENTO\orcamento%202007\p%20m%20serra\CD%20CP030-07\Edital\Anexo%20I\Planilha%20de%20Pre&#231;os\RL.ORC.AGU.005.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  <sheetName val="SERVIÇO"/>
      <sheetName val="ESPELHO  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  <sheetName val="SERVIÇO "/>
      <sheetName val="MATERIAL"/>
      <sheetName val="COMPOSIÇÃ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  <sheetName val="SERVIÇO"/>
      <sheetName val="MATERIAL"/>
      <sheetName val="COMPOSIÇÃO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  <sheetName val="SERVIÇO"/>
      <sheetName val="MATERIAL"/>
      <sheetName val="COMPOSIÇÃO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  <sheetName val="MATERIAIS"/>
      <sheetName val="TABELA"/>
      <sheetName val="SERVIÇOS"/>
      <sheetName val="ESPELHO  "/>
      <sheetName val="Módulo1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Água"/>
      <sheetName val="QCI - 10-01-06"/>
      <sheetName val="Serviços Esgoto"/>
      <sheetName val="Remanejamento de Famílas"/>
      <sheetName val="Sistema Viário e Drenagem"/>
      <sheetName val="UHB"/>
      <sheetName val="Reflorestamento"/>
      <sheetName val="C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e de Distribuição de Água"/>
      <sheetName val="Rede Distrib Águ (indice 06-06)"/>
      <sheetName val="Módulo1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e de Distribuição de Água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O100"/>
  <sheetViews>
    <sheetView tabSelected="1" view="pageBreakPreview" topLeftCell="B1" zoomScale="84" zoomScaleNormal="100" zoomScaleSheetLayoutView="84" workbookViewId="0">
      <selection activeCell="G76" sqref="G76"/>
    </sheetView>
  </sheetViews>
  <sheetFormatPr defaultRowHeight="12.75"/>
  <cols>
    <col min="1" max="1" width="15.7109375" style="13" customWidth="1"/>
    <col min="2" max="2" width="11" style="14" bestFit="1" customWidth="1"/>
    <col min="3" max="3" width="10.5703125" style="14" customWidth="1"/>
    <col min="4" max="4" width="97.42578125" style="19" customWidth="1"/>
    <col min="5" max="5" width="11" style="16" customWidth="1"/>
    <col min="6" max="6" width="7" style="17" bestFit="1" customWidth="1"/>
    <col min="7" max="7" width="10.5703125" style="16" bestFit="1" customWidth="1"/>
    <col min="8" max="8" width="13" style="16" bestFit="1" customWidth="1"/>
    <col min="9" max="9" width="17.85546875" style="16" customWidth="1"/>
    <col min="10" max="16384" width="9.140625" style="12"/>
  </cols>
  <sheetData>
    <row r="1" spans="1:67" s="1" customFormat="1" ht="22.5" customHeight="1">
      <c r="A1" s="288"/>
      <c r="B1" s="290" t="s">
        <v>0</v>
      </c>
      <c r="C1" s="291"/>
      <c r="D1" s="292"/>
      <c r="E1" s="306" t="s">
        <v>122</v>
      </c>
      <c r="F1" s="307"/>
      <c r="G1" s="307"/>
      <c r="H1" s="307"/>
      <c r="I1" s="308"/>
    </row>
    <row r="2" spans="1:67" s="1" customFormat="1" ht="15.75">
      <c r="A2" s="289"/>
      <c r="B2" s="293" t="s">
        <v>1</v>
      </c>
      <c r="C2" s="294"/>
      <c r="D2" s="295"/>
      <c r="E2" s="296" t="s">
        <v>2</v>
      </c>
      <c r="F2" s="297"/>
      <c r="G2" s="297"/>
      <c r="H2" s="2" t="s">
        <v>3</v>
      </c>
      <c r="I2" s="3">
        <v>0.31290000000000001</v>
      </c>
    </row>
    <row r="3" spans="1:67" s="1" customFormat="1" ht="14.25">
      <c r="A3" s="289"/>
      <c r="B3" s="298"/>
      <c r="C3" s="299"/>
      <c r="D3" s="300"/>
      <c r="E3" s="296" t="s">
        <v>271</v>
      </c>
      <c r="F3" s="297"/>
      <c r="G3" s="297"/>
      <c r="H3" s="101" t="s">
        <v>278</v>
      </c>
      <c r="I3" s="102">
        <v>1.5727</v>
      </c>
    </row>
    <row r="4" spans="1:67" s="6" customFormat="1" ht="14.25">
      <c r="A4" s="289"/>
      <c r="B4" s="301"/>
      <c r="C4" s="302"/>
      <c r="D4" s="303"/>
      <c r="E4" s="304" t="s">
        <v>4</v>
      </c>
      <c r="F4" s="305"/>
      <c r="G4" s="305"/>
      <c r="H4" s="4" t="s">
        <v>5</v>
      </c>
      <c r="I4" s="5"/>
    </row>
    <row r="5" spans="1:67" s="6" customFormat="1" ht="15">
      <c r="A5" s="247"/>
      <c r="B5" s="256"/>
      <c r="C5" s="244"/>
      <c r="D5" s="245"/>
      <c r="E5" s="248" t="s">
        <v>277</v>
      </c>
      <c r="F5" s="249"/>
      <c r="G5" s="246"/>
      <c r="H5" s="4"/>
      <c r="I5" s="5"/>
    </row>
    <row r="6" spans="1:67" s="7" customFormat="1" ht="14.25" customHeight="1">
      <c r="A6" s="311" t="s">
        <v>6</v>
      </c>
      <c r="B6" s="311" t="s">
        <v>7</v>
      </c>
      <c r="C6" s="311" t="s">
        <v>8</v>
      </c>
      <c r="D6" s="311" t="s">
        <v>9</v>
      </c>
      <c r="E6" s="313" t="s">
        <v>10</v>
      </c>
      <c r="F6" s="315" t="s">
        <v>11</v>
      </c>
      <c r="G6" s="317" t="s">
        <v>12</v>
      </c>
      <c r="H6" s="318"/>
      <c r="I6" s="319"/>
    </row>
    <row r="7" spans="1:67" s="9" customFormat="1" ht="14.25">
      <c r="A7" s="312"/>
      <c r="B7" s="312"/>
      <c r="C7" s="312"/>
      <c r="D7" s="312"/>
      <c r="E7" s="314"/>
      <c r="F7" s="316"/>
      <c r="G7" s="8" t="s">
        <v>268</v>
      </c>
      <c r="H7" s="8" t="s">
        <v>267</v>
      </c>
      <c r="I7" s="8" t="s">
        <v>13</v>
      </c>
    </row>
    <row r="8" spans="1:67" s="181" customFormat="1">
      <c r="A8" s="173" t="s">
        <v>14</v>
      </c>
      <c r="B8" s="174"/>
      <c r="C8" s="174"/>
      <c r="D8" s="175" t="s">
        <v>15</v>
      </c>
      <c r="E8" s="176"/>
      <c r="F8" s="177"/>
      <c r="G8" s="178"/>
      <c r="H8" s="179"/>
      <c r="I8" s="180"/>
    </row>
    <row r="9" spans="1:67" s="181" customFormat="1">
      <c r="A9" s="173" t="s">
        <v>16</v>
      </c>
      <c r="B9" s="174"/>
      <c r="C9" s="174"/>
      <c r="D9" s="175" t="s">
        <v>17</v>
      </c>
      <c r="E9" s="176"/>
      <c r="F9" s="177"/>
      <c r="G9" s="178"/>
      <c r="H9" s="179"/>
      <c r="I9" s="252">
        <f>SUM(H10:H14)</f>
        <v>30575.05210004</v>
      </c>
    </row>
    <row r="10" spans="1:67" s="11" customFormat="1">
      <c r="A10" s="158" t="s">
        <v>18</v>
      </c>
      <c r="B10" s="159" t="s">
        <v>19</v>
      </c>
      <c r="C10" s="159" t="s">
        <v>272</v>
      </c>
      <c r="D10" s="160" t="s">
        <v>20</v>
      </c>
      <c r="E10" s="161" t="s">
        <v>21</v>
      </c>
      <c r="F10" s="162">
        <v>952.15750000000003</v>
      </c>
      <c r="G10" s="250">
        <v>5.24</v>
      </c>
      <c r="H10" s="251">
        <f>G10*F10</f>
        <v>4989.3053</v>
      </c>
      <c r="I10" s="163"/>
    </row>
    <row r="11" spans="1:67" s="164" customFormat="1" ht="14.25">
      <c r="A11" s="158" t="s">
        <v>22</v>
      </c>
      <c r="B11" s="257" t="s">
        <v>201</v>
      </c>
      <c r="C11" s="159" t="s">
        <v>23</v>
      </c>
      <c r="D11" s="160" t="s">
        <v>24</v>
      </c>
      <c r="E11" s="161" t="s">
        <v>21</v>
      </c>
      <c r="F11" s="162">
        <v>30.678299999999997</v>
      </c>
      <c r="G11" s="250">
        <v>3.03</v>
      </c>
      <c r="H11" s="251">
        <f t="shared" ref="H11:H14" si="0">G11*F11</f>
        <v>92.955248999999981</v>
      </c>
      <c r="I11" s="163"/>
    </row>
    <row r="12" spans="1:67" s="10" customFormat="1">
      <c r="A12" s="158" t="s">
        <v>25</v>
      </c>
      <c r="B12" s="159" t="s">
        <v>26</v>
      </c>
      <c r="C12" s="159" t="s">
        <v>272</v>
      </c>
      <c r="D12" s="183" t="s">
        <v>27</v>
      </c>
      <c r="E12" s="161" t="s">
        <v>28</v>
      </c>
      <c r="F12" s="162">
        <v>2.5740000000000003</v>
      </c>
      <c r="G12" s="250">
        <v>206.72</v>
      </c>
      <c r="H12" s="251">
        <f t="shared" si="0"/>
        <v>532.09728000000007</v>
      </c>
      <c r="I12" s="163"/>
    </row>
    <row r="13" spans="1:67" s="185" customFormat="1" ht="14.25">
      <c r="A13" s="158" t="s">
        <v>29</v>
      </c>
      <c r="B13" s="159" t="s">
        <v>30</v>
      </c>
      <c r="C13" s="159" t="s">
        <v>272</v>
      </c>
      <c r="D13" s="160" t="s">
        <v>31</v>
      </c>
      <c r="E13" s="161" t="s">
        <v>21</v>
      </c>
      <c r="F13" s="162">
        <v>952.15750000000003</v>
      </c>
      <c r="G13" s="250">
        <v>20.16</v>
      </c>
      <c r="H13" s="251">
        <f t="shared" si="0"/>
        <v>19195.495200000001</v>
      </c>
      <c r="I13" s="163"/>
    </row>
    <row r="14" spans="1:67" s="185" customFormat="1" ht="22.5">
      <c r="A14" s="158" t="s">
        <v>206</v>
      </c>
      <c r="B14" s="159" t="s">
        <v>207</v>
      </c>
      <c r="C14" s="159" t="s">
        <v>272</v>
      </c>
      <c r="D14" s="160" t="s">
        <v>208</v>
      </c>
      <c r="E14" s="161" t="s">
        <v>28</v>
      </c>
      <c r="F14" s="162">
        <v>117.753249</v>
      </c>
      <c r="G14" s="250">
        <v>48.96</v>
      </c>
      <c r="H14" s="251">
        <f t="shared" si="0"/>
        <v>5765.1990710399996</v>
      </c>
      <c r="I14" s="163"/>
    </row>
    <row r="15" spans="1:67" s="11" customFormat="1">
      <c r="A15" s="158"/>
      <c r="B15" s="159"/>
      <c r="C15" s="159"/>
      <c r="D15" s="160"/>
      <c r="E15" s="161"/>
      <c r="F15" s="162"/>
      <c r="G15" s="162"/>
      <c r="H15" s="182"/>
      <c r="I15" s="163"/>
    </row>
    <row r="16" spans="1:67" s="181" customFormat="1">
      <c r="A16" s="173" t="s">
        <v>32</v>
      </c>
      <c r="B16" s="174"/>
      <c r="C16" s="174"/>
      <c r="D16" s="175" t="s">
        <v>33</v>
      </c>
      <c r="E16" s="176"/>
      <c r="F16" s="177"/>
      <c r="G16" s="177"/>
      <c r="H16" s="186"/>
      <c r="I16" s="252">
        <f>SUM(H17:H20)</f>
        <v>10334.781999999999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</row>
    <row r="17" spans="1:66" s="11" customFormat="1" ht="22.5">
      <c r="A17" s="158" t="s">
        <v>34</v>
      </c>
      <c r="B17" s="159" t="s">
        <v>35</v>
      </c>
      <c r="C17" s="159" t="s">
        <v>272</v>
      </c>
      <c r="D17" s="160" t="s">
        <v>232</v>
      </c>
      <c r="E17" s="161" t="s">
        <v>21</v>
      </c>
      <c r="F17" s="162">
        <v>7.5</v>
      </c>
      <c r="G17" s="250">
        <v>533.41</v>
      </c>
      <c r="H17" s="251">
        <f>G17*F17</f>
        <v>4000.5749999999998</v>
      </c>
      <c r="I17" s="163"/>
    </row>
    <row r="18" spans="1:66" s="11" customFormat="1" ht="22.5">
      <c r="A18" s="158" t="s">
        <v>36</v>
      </c>
      <c r="B18" s="159" t="s">
        <v>37</v>
      </c>
      <c r="C18" s="159" t="s">
        <v>272</v>
      </c>
      <c r="D18" s="160" t="s">
        <v>38</v>
      </c>
      <c r="E18" s="161" t="s">
        <v>21</v>
      </c>
      <c r="F18" s="162">
        <v>10.9</v>
      </c>
      <c r="G18" s="250">
        <v>368.03</v>
      </c>
      <c r="H18" s="251">
        <f t="shared" ref="H18:H20" si="1">G18*F18</f>
        <v>4011.527</v>
      </c>
      <c r="I18" s="163"/>
    </row>
    <row r="19" spans="1:66" s="11" customFormat="1">
      <c r="A19" s="158" t="s">
        <v>39</v>
      </c>
      <c r="B19" s="159" t="s">
        <v>40</v>
      </c>
      <c r="C19" s="159" t="s">
        <v>272</v>
      </c>
      <c r="D19" s="160" t="s">
        <v>170</v>
      </c>
      <c r="E19" s="161" t="s">
        <v>21</v>
      </c>
      <c r="F19" s="162">
        <v>8</v>
      </c>
      <c r="G19" s="250">
        <v>222.89</v>
      </c>
      <c r="H19" s="251">
        <f t="shared" si="1"/>
        <v>1783.12</v>
      </c>
      <c r="I19" s="163"/>
    </row>
    <row r="20" spans="1:66" s="11" customFormat="1" ht="22.5">
      <c r="A20" s="158" t="s">
        <v>41</v>
      </c>
      <c r="B20" s="159" t="s">
        <v>273</v>
      </c>
      <c r="C20" s="159" t="s">
        <v>272</v>
      </c>
      <c r="D20" s="160" t="s">
        <v>274</v>
      </c>
      <c r="E20" s="161" t="s">
        <v>42</v>
      </c>
      <c r="F20" s="162">
        <v>1</v>
      </c>
      <c r="G20" s="250">
        <v>539.55999999999995</v>
      </c>
      <c r="H20" s="251">
        <f t="shared" si="1"/>
        <v>539.55999999999995</v>
      </c>
      <c r="I20" s="163"/>
    </row>
    <row r="21" spans="1:66" s="11" customFormat="1">
      <c r="A21" s="158"/>
      <c r="B21" s="159"/>
      <c r="C21" s="159"/>
      <c r="D21" s="160"/>
      <c r="E21" s="161"/>
      <c r="F21" s="162"/>
      <c r="G21" s="162"/>
      <c r="H21" s="182"/>
      <c r="I21" s="163"/>
    </row>
    <row r="22" spans="1:66" s="181" customFormat="1">
      <c r="A22" s="173" t="s">
        <v>43</v>
      </c>
      <c r="B22" s="174"/>
      <c r="C22" s="187"/>
      <c r="D22" s="188" t="s">
        <v>44</v>
      </c>
      <c r="E22" s="176"/>
      <c r="F22" s="177"/>
      <c r="G22" s="177"/>
      <c r="H22" s="186"/>
      <c r="I22" s="252">
        <f>SUM(H23:H26)</f>
        <v>9068.9869999999992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</row>
    <row r="23" spans="1:66" s="196" customFormat="1" ht="22.5">
      <c r="A23" s="165" t="s">
        <v>45</v>
      </c>
      <c r="B23" s="159" t="s">
        <v>46</v>
      </c>
      <c r="C23" s="159" t="s">
        <v>272</v>
      </c>
      <c r="D23" s="167" t="s">
        <v>47</v>
      </c>
      <c r="E23" s="168" t="s">
        <v>21</v>
      </c>
      <c r="F23" s="169">
        <v>155.76</v>
      </c>
      <c r="G23" s="253">
        <v>44.23</v>
      </c>
      <c r="H23" s="251">
        <f>G23*F23</f>
        <v>6889.264799999999</v>
      </c>
      <c r="I23" s="171"/>
    </row>
    <row r="24" spans="1:66" s="196" customFormat="1" ht="22.5">
      <c r="A24" s="165" t="s">
        <v>252</v>
      </c>
      <c r="B24" s="159" t="s">
        <v>259</v>
      </c>
      <c r="C24" s="159" t="s">
        <v>272</v>
      </c>
      <c r="D24" s="167" t="s">
        <v>260</v>
      </c>
      <c r="E24" s="168" t="s">
        <v>21</v>
      </c>
      <c r="F24" s="169">
        <v>21.56</v>
      </c>
      <c r="G24" s="253">
        <v>56.04</v>
      </c>
      <c r="H24" s="251">
        <f t="shared" ref="H24:H26" si="2">G24*F24</f>
        <v>1208.2223999999999</v>
      </c>
      <c r="I24" s="171"/>
    </row>
    <row r="25" spans="1:66" s="196" customFormat="1" ht="14.25">
      <c r="A25" s="165" t="s">
        <v>253</v>
      </c>
      <c r="B25" s="159" t="s">
        <v>261</v>
      </c>
      <c r="C25" s="159" t="s">
        <v>272</v>
      </c>
      <c r="D25" s="167" t="s">
        <v>256</v>
      </c>
      <c r="E25" s="168" t="s">
        <v>257</v>
      </c>
      <c r="F25" s="169">
        <v>42.58</v>
      </c>
      <c r="G25" s="253">
        <v>9.98</v>
      </c>
      <c r="H25" s="251">
        <f t="shared" si="2"/>
        <v>424.94839999999999</v>
      </c>
      <c r="I25" s="171"/>
    </row>
    <row r="26" spans="1:66" s="196" customFormat="1" ht="14.25">
      <c r="A26" s="165" t="s">
        <v>254</v>
      </c>
      <c r="B26" s="159" t="s">
        <v>258</v>
      </c>
      <c r="C26" s="159" t="s">
        <v>272</v>
      </c>
      <c r="D26" s="167" t="s">
        <v>255</v>
      </c>
      <c r="E26" s="168" t="s">
        <v>28</v>
      </c>
      <c r="F26" s="169">
        <v>1.01</v>
      </c>
      <c r="G26" s="253">
        <v>541.14</v>
      </c>
      <c r="H26" s="251">
        <f t="shared" si="2"/>
        <v>546.55139999999994</v>
      </c>
      <c r="I26" s="171"/>
    </row>
    <row r="27" spans="1:66" s="185" customFormat="1" ht="14.25">
      <c r="A27" s="158"/>
      <c r="B27" s="159"/>
      <c r="C27" s="184"/>
      <c r="D27" s="160"/>
      <c r="E27" s="161"/>
      <c r="F27" s="162"/>
      <c r="G27" s="162"/>
      <c r="H27" s="189"/>
      <c r="I27" s="163"/>
    </row>
    <row r="28" spans="1:66" s="181" customFormat="1">
      <c r="A28" s="173" t="s">
        <v>48</v>
      </c>
      <c r="B28" s="174"/>
      <c r="C28" s="187"/>
      <c r="D28" s="188" t="s">
        <v>49</v>
      </c>
      <c r="E28" s="176"/>
      <c r="F28" s="177"/>
      <c r="G28" s="177"/>
      <c r="H28" s="190"/>
      <c r="I28" s="252">
        <f>SUM(H29:H32)</f>
        <v>258648.95530000003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</row>
    <row r="29" spans="1:66" s="185" customFormat="1" ht="22.5">
      <c r="A29" s="158" t="s">
        <v>50</v>
      </c>
      <c r="B29" s="191" t="s">
        <v>166</v>
      </c>
      <c r="C29" s="159" t="s">
        <v>272</v>
      </c>
      <c r="D29" s="183" t="s">
        <v>167</v>
      </c>
      <c r="E29" s="161" t="s">
        <v>21</v>
      </c>
      <c r="F29" s="162">
        <v>1430.5300000000002</v>
      </c>
      <c r="G29" s="250">
        <v>82.41</v>
      </c>
      <c r="H29" s="251">
        <f>G29*F29</f>
        <v>117889.97730000001</v>
      </c>
      <c r="I29" s="163"/>
    </row>
    <row r="30" spans="1:66" s="185" customFormat="1" ht="14.25">
      <c r="A30" s="158" t="s">
        <v>51</v>
      </c>
      <c r="B30" s="191" t="s">
        <v>269</v>
      </c>
      <c r="C30" s="159" t="s">
        <v>272</v>
      </c>
      <c r="D30" s="183" t="s">
        <v>270</v>
      </c>
      <c r="E30" s="161" t="s">
        <v>21</v>
      </c>
      <c r="F30" s="162">
        <v>1430.5300000000002</v>
      </c>
      <c r="G30" s="250">
        <v>76.66</v>
      </c>
      <c r="H30" s="251">
        <f t="shared" ref="H30:H32" si="3">G30*F30</f>
        <v>109664.42980000001</v>
      </c>
      <c r="I30" s="163"/>
    </row>
    <row r="31" spans="1:66" s="10" customFormat="1">
      <c r="A31" s="158" t="s">
        <v>52</v>
      </c>
      <c r="B31" s="191" t="s">
        <v>53</v>
      </c>
      <c r="C31" s="159" t="s">
        <v>272</v>
      </c>
      <c r="D31" s="160" t="s">
        <v>54</v>
      </c>
      <c r="E31" s="161" t="s">
        <v>55</v>
      </c>
      <c r="F31" s="162">
        <v>206.54000000000002</v>
      </c>
      <c r="G31" s="250">
        <v>146.43</v>
      </c>
      <c r="H31" s="251">
        <f t="shared" si="3"/>
        <v>30243.652200000004</v>
      </c>
      <c r="I31" s="163"/>
    </row>
    <row r="32" spans="1:66" s="10" customFormat="1">
      <c r="A32" s="158" t="s">
        <v>203</v>
      </c>
      <c r="B32" s="191" t="s">
        <v>204</v>
      </c>
      <c r="C32" s="159" t="s">
        <v>272</v>
      </c>
      <c r="D32" s="160" t="s">
        <v>202</v>
      </c>
      <c r="E32" s="161" t="s">
        <v>55</v>
      </c>
      <c r="F32" s="162">
        <v>31.1</v>
      </c>
      <c r="G32" s="250">
        <v>27.36</v>
      </c>
      <c r="H32" s="251">
        <f t="shared" si="3"/>
        <v>850.89600000000007</v>
      </c>
      <c r="I32" s="163"/>
    </row>
    <row r="33" spans="1:66" s="185" customFormat="1" ht="14.25">
      <c r="A33" s="158"/>
      <c r="B33" s="159"/>
      <c r="C33" s="184"/>
      <c r="D33" s="160"/>
      <c r="E33" s="161"/>
      <c r="F33" s="162"/>
      <c r="G33" s="162"/>
      <c r="H33" s="189"/>
      <c r="I33" s="163"/>
    </row>
    <row r="34" spans="1:66" s="181" customFormat="1">
      <c r="A34" s="173" t="s">
        <v>56</v>
      </c>
      <c r="B34" s="174"/>
      <c r="C34" s="187"/>
      <c r="D34" s="188" t="s">
        <v>57</v>
      </c>
      <c r="E34" s="176"/>
      <c r="F34" s="177"/>
      <c r="G34" s="177"/>
      <c r="H34" s="190"/>
      <c r="I34" s="252">
        <f>SUM(H35:H36)</f>
        <v>8571.8856999999989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</row>
    <row r="35" spans="1:66" s="11" customFormat="1" ht="22.5">
      <c r="A35" s="158" t="s">
        <v>58</v>
      </c>
      <c r="B35" s="258">
        <v>100105</v>
      </c>
      <c r="C35" s="159" t="s">
        <v>272</v>
      </c>
      <c r="D35" s="160" t="s">
        <v>59</v>
      </c>
      <c r="E35" s="161" t="s">
        <v>21</v>
      </c>
      <c r="F35" s="192">
        <v>20.83</v>
      </c>
      <c r="G35" s="254">
        <v>168.89</v>
      </c>
      <c r="H35" s="251">
        <f t="shared" ref="H35:H36" si="4">G35*F35</f>
        <v>3517.9786999999992</v>
      </c>
      <c r="I35" s="193"/>
    </row>
    <row r="36" spans="1:66" s="10" customFormat="1" ht="22.5">
      <c r="A36" s="158" t="s">
        <v>60</v>
      </c>
      <c r="B36" s="258">
        <v>100208</v>
      </c>
      <c r="C36" s="159" t="s">
        <v>272</v>
      </c>
      <c r="D36" s="160" t="s">
        <v>61</v>
      </c>
      <c r="E36" s="161" t="s">
        <v>21</v>
      </c>
      <c r="F36" s="162">
        <v>31.42</v>
      </c>
      <c r="G36" s="250">
        <v>160.85</v>
      </c>
      <c r="H36" s="251">
        <f t="shared" si="4"/>
        <v>5053.9070000000002</v>
      </c>
      <c r="I36" s="163"/>
    </row>
    <row r="37" spans="1:66" s="185" customFormat="1" ht="14.25">
      <c r="A37" s="158"/>
      <c r="B37" s="159"/>
      <c r="C37" s="184"/>
      <c r="D37" s="160"/>
      <c r="E37" s="161"/>
      <c r="F37" s="162"/>
      <c r="G37" s="162"/>
      <c r="H37" s="189"/>
      <c r="I37" s="163"/>
    </row>
    <row r="38" spans="1:66" s="181" customFormat="1">
      <c r="A38" s="173" t="s">
        <v>62</v>
      </c>
      <c r="B38" s="174"/>
      <c r="C38" s="187"/>
      <c r="D38" s="188" t="s">
        <v>63</v>
      </c>
      <c r="E38" s="176"/>
      <c r="F38" s="177"/>
      <c r="G38" s="177"/>
      <c r="H38" s="190"/>
      <c r="I38" s="252">
        <f>SUM(H39:H41)</f>
        <v>16873.480800000001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</row>
    <row r="39" spans="1:66" s="194" customFormat="1" ht="14.25">
      <c r="A39" s="158" t="s">
        <v>64</v>
      </c>
      <c r="B39" s="258">
        <v>120101</v>
      </c>
      <c r="C39" s="159" t="s">
        <v>272</v>
      </c>
      <c r="D39" s="160" t="s">
        <v>65</v>
      </c>
      <c r="E39" s="161" t="s">
        <v>21</v>
      </c>
      <c r="F39" s="162">
        <v>311.52</v>
      </c>
      <c r="G39" s="250">
        <v>4.8099999999999996</v>
      </c>
      <c r="H39" s="251">
        <f t="shared" ref="H39:H41" si="5">G39*F39</f>
        <v>1498.4111999999998</v>
      </c>
      <c r="I39" s="163"/>
    </row>
    <row r="40" spans="1:66" s="194" customFormat="1" ht="14.25">
      <c r="A40" s="158" t="s">
        <v>66</v>
      </c>
      <c r="B40" s="258">
        <v>120303</v>
      </c>
      <c r="C40" s="159" t="s">
        <v>272</v>
      </c>
      <c r="D40" s="160" t="s">
        <v>67</v>
      </c>
      <c r="E40" s="161" t="s">
        <v>21</v>
      </c>
      <c r="F40" s="162">
        <v>311.52</v>
      </c>
      <c r="G40" s="250">
        <v>40.35</v>
      </c>
      <c r="H40" s="251">
        <f t="shared" si="5"/>
        <v>12569.832</v>
      </c>
      <c r="I40" s="163"/>
    </row>
    <row r="41" spans="1:66" s="11" customFormat="1" ht="22.5">
      <c r="A41" s="158" t="s">
        <v>68</v>
      </c>
      <c r="B41" s="258">
        <v>190106</v>
      </c>
      <c r="C41" s="159" t="s">
        <v>272</v>
      </c>
      <c r="D41" s="160" t="s">
        <v>69</v>
      </c>
      <c r="E41" s="161" t="s">
        <v>21</v>
      </c>
      <c r="F41" s="162">
        <v>155.76</v>
      </c>
      <c r="G41" s="250">
        <v>18.010000000000002</v>
      </c>
      <c r="H41" s="251">
        <f t="shared" si="5"/>
        <v>2805.2375999999999</v>
      </c>
      <c r="I41" s="163"/>
    </row>
    <row r="42" spans="1:66" s="11" customFormat="1">
      <c r="A42" s="158"/>
      <c r="B42" s="159"/>
      <c r="C42" s="159"/>
      <c r="D42" s="160"/>
      <c r="E42" s="161"/>
      <c r="F42" s="162"/>
      <c r="G42" s="162"/>
      <c r="H42" s="182"/>
      <c r="I42" s="163"/>
    </row>
    <row r="43" spans="1:66" s="181" customFormat="1">
      <c r="A43" s="173" t="s">
        <v>70</v>
      </c>
      <c r="B43" s="174"/>
      <c r="C43" s="174"/>
      <c r="D43" s="188" t="s">
        <v>229</v>
      </c>
      <c r="E43" s="176"/>
      <c r="F43" s="177"/>
      <c r="G43" s="177"/>
      <c r="H43" s="195"/>
      <c r="I43" s="252">
        <f>SUM(H44:H49)</f>
        <v>11101.894399999999</v>
      </c>
    </row>
    <row r="44" spans="1:66" s="196" customFormat="1" ht="14.25">
      <c r="A44" s="165" t="s">
        <v>71</v>
      </c>
      <c r="B44" s="159" t="s">
        <v>217</v>
      </c>
      <c r="C44" s="159" t="s">
        <v>272</v>
      </c>
      <c r="D44" s="167" t="s">
        <v>218</v>
      </c>
      <c r="E44" s="168" t="s">
        <v>21</v>
      </c>
      <c r="F44" s="169">
        <v>1.2800000000000002</v>
      </c>
      <c r="G44" s="253">
        <v>661.63</v>
      </c>
      <c r="H44" s="251">
        <f t="shared" ref="H44:H49" si="6">G44*F44</f>
        <v>846.88640000000021</v>
      </c>
      <c r="I44" s="171"/>
    </row>
    <row r="45" spans="1:66" s="194" customFormat="1" ht="22.5">
      <c r="A45" s="158" t="s">
        <v>72</v>
      </c>
      <c r="B45" s="191" t="s">
        <v>73</v>
      </c>
      <c r="C45" s="159" t="s">
        <v>272</v>
      </c>
      <c r="D45" s="160" t="s">
        <v>74</v>
      </c>
      <c r="E45" s="161" t="s">
        <v>42</v>
      </c>
      <c r="F45" s="162">
        <v>1</v>
      </c>
      <c r="G45" s="253">
        <v>1234.8599999999999</v>
      </c>
      <c r="H45" s="251">
        <f t="shared" si="6"/>
        <v>1234.8599999999999</v>
      </c>
      <c r="I45" s="163"/>
    </row>
    <row r="46" spans="1:66" s="196" customFormat="1" ht="14.25">
      <c r="A46" s="165" t="s">
        <v>75</v>
      </c>
      <c r="B46" s="191" t="s">
        <v>213</v>
      </c>
      <c r="C46" s="159" t="s">
        <v>272</v>
      </c>
      <c r="D46" s="167" t="s">
        <v>214</v>
      </c>
      <c r="E46" s="168" t="s">
        <v>21</v>
      </c>
      <c r="F46" s="169">
        <v>9.6180000000000003</v>
      </c>
      <c r="G46" s="253">
        <v>252.8</v>
      </c>
      <c r="H46" s="251">
        <f t="shared" si="6"/>
        <v>2431.4304000000002</v>
      </c>
      <c r="I46" s="171"/>
    </row>
    <row r="47" spans="1:66" s="196" customFormat="1" ht="14.25">
      <c r="A47" s="165" t="s">
        <v>76</v>
      </c>
      <c r="B47" s="191" t="s">
        <v>215</v>
      </c>
      <c r="C47" s="159" t="s">
        <v>272</v>
      </c>
      <c r="D47" s="167" t="s">
        <v>216</v>
      </c>
      <c r="E47" s="168" t="s">
        <v>21</v>
      </c>
      <c r="F47" s="169">
        <v>1.6800000000000002</v>
      </c>
      <c r="G47" s="253">
        <v>652.98</v>
      </c>
      <c r="H47" s="251">
        <f t="shared" si="6"/>
        <v>1097.0064000000002</v>
      </c>
      <c r="I47" s="171"/>
    </row>
    <row r="48" spans="1:66" s="196" customFormat="1" ht="14.25">
      <c r="A48" s="165" t="s">
        <v>77</v>
      </c>
      <c r="B48" s="191" t="s">
        <v>243</v>
      </c>
      <c r="C48" s="166" t="s">
        <v>23</v>
      </c>
      <c r="D48" s="167" t="s">
        <v>244</v>
      </c>
      <c r="E48" s="168" t="s">
        <v>55</v>
      </c>
      <c r="F48" s="169">
        <v>80.72</v>
      </c>
      <c r="G48" s="253">
        <v>63.56</v>
      </c>
      <c r="H48" s="251">
        <f t="shared" si="6"/>
        <v>5130.5632000000005</v>
      </c>
      <c r="I48" s="171"/>
    </row>
    <row r="49" spans="1:249" s="196" customFormat="1" ht="22.5">
      <c r="A49" s="165" t="s">
        <v>233</v>
      </c>
      <c r="B49" s="191" t="s">
        <v>234</v>
      </c>
      <c r="C49" s="159" t="s">
        <v>272</v>
      </c>
      <c r="D49" s="167" t="s">
        <v>235</v>
      </c>
      <c r="E49" s="168" t="s">
        <v>21</v>
      </c>
      <c r="F49" s="169">
        <v>22.6</v>
      </c>
      <c r="G49" s="253">
        <v>15.98</v>
      </c>
      <c r="H49" s="251">
        <f t="shared" si="6"/>
        <v>361.14800000000002</v>
      </c>
      <c r="I49" s="171"/>
    </row>
    <row r="50" spans="1:249" s="10" customFormat="1">
      <c r="A50" s="197"/>
      <c r="B50" s="198"/>
      <c r="C50" s="198"/>
      <c r="D50" s="199"/>
      <c r="E50" s="161"/>
      <c r="F50" s="162"/>
      <c r="G50" s="162"/>
      <c r="H50" s="182"/>
      <c r="I50" s="200"/>
    </row>
    <row r="51" spans="1:249" s="11" customFormat="1">
      <c r="A51" s="173" t="s">
        <v>78</v>
      </c>
      <c r="B51" s="174"/>
      <c r="C51" s="174"/>
      <c r="D51" s="188" t="s">
        <v>146</v>
      </c>
      <c r="E51" s="176"/>
      <c r="F51" s="177"/>
      <c r="G51" s="177"/>
      <c r="H51" s="195"/>
      <c r="I51" s="252">
        <f>SUM(H52:H64)</f>
        <v>68804.2</v>
      </c>
      <c r="BP51" s="181"/>
      <c r="BQ51" s="181"/>
      <c r="BR51" s="181"/>
      <c r="BS51" s="181"/>
      <c r="BT51" s="181"/>
      <c r="BU51" s="181"/>
      <c r="BV51" s="181"/>
      <c r="BW51" s="181"/>
      <c r="BX51" s="181"/>
      <c r="BY51" s="181"/>
      <c r="BZ51" s="181"/>
      <c r="CA51" s="181"/>
      <c r="CB51" s="181"/>
      <c r="CC51" s="181"/>
      <c r="CD51" s="181"/>
      <c r="CE51" s="181"/>
      <c r="CF51" s="181"/>
      <c r="CG51" s="181"/>
      <c r="CH51" s="181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/>
      <c r="CV51" s="181"/>
      <c r="CW51" s="181"/>
      <c r="CX51" s="181"/>
      <c r="CY51" s="181"/>
      <c r="CZ51" s="181"/>
      <c r="DA51" s="181"/>
      <c r="DB51" s="181"/>
      <c r="DC51" s="181"/>
      <c r="DD51" s="181"/>
      <c r="DE51" s="181"/>
      <c r="DF51" s="181"/>
      <c r="DG51" s="181"/>
      <c r="DH51" s="181"/>
      <c r="DI51" s="181"/>
      <c r="DJ51" s="181"/>
      <c r="DK51" s="181"/>
      <c r="DL51" s="181"/>
      <c r="DM51" s="181"/>
      <c r="DN51" s="181"/>
      <c r="DO51" s="181"/>
      <c r="DP51" s="181"/>
      <c r="DQ51" s="181"/>
      <c r="DR51" s="181"/>
      <c r="DS51" s="181"/>
      <c r="DT51" s="181"/>
      <c r="DU51" s="181"/>
      <c r="DV51" s="181"/>
      <c r="DW51" s="181"/>
      <c r="DX51" s="181"/>
      <c r="DY51" s="181"/>
      <c r="DZ51" s="181"/>
      <c r="EA51" s="181"/>
      <c r="EB51" s="181"/>
      <c r="EC51" s="181"/>
      <c r="ED51" s="181"/>
      <c r="EE51" s="181"/>
      <c r="EF51" s="181"/>
      <c r="EG51" s="181"/>
      <c r="EH51" s="181"/>
      <c r="EI51" s="181"/>
      <c r="EJ51" s="181"/>
      <c r="EK51" s="181"/>
      <c r="EL51" s="181"/>
      <c r="EM51" s="181"/>
      <c r="EN51" s="181"/>
      <c r="EO51" s="181"/>
      <c r="EP51" s="181"/>
      <c r="EQ51" s="181"/>
      <c r="ER51" s="181"/>
      <c r="ES51" s="181"/>
      <c r="ET51" s="181"/>
      <c r="EU51" s="181"/>
      <c r="EV51" s="181"/>
      <c r="EW51" s="181"/>
      <c r="EX51" s="181"/>
      <c r="EY51" s="181"/>
      <c r="EZ51" s="181"/>
      <c r="FA51" s="181"/>
      <c r="FB51" s="181"/>
      <c r="FC51" s="181"/>
      <c r="FD51" s="181"/>
      <c r="FE51" s="181"/>
      <c r="FF51" s="181"/>
      <c r="FG51" s="181"/>
      <c r="FH51" s="181"/>
      <c r="FI51" s="181"/>
      <c r="FJ51" s="181"/>
      <c r="FK51" s="181"/>
      <c r="FL51" s="181"/>
      <c r="FM51" s="181"/>
      <c r="FN51" s="181"/>
      <c r="FO51" s="181"/>
      <c r="FP51" s="181"/>
      <c r="FQ51" s="181"/>
      <c r="FR51" s="181"/>
      <c r="FS51" s="181"/>
      <c r="FT51" s="181"/>
      <c r="FU51" s="181"/>
      <c r="FV51" s="181"/>
      <c r="FW51" s="181"/>
      <c r="FX51" s="181"/>
      <c r="FY51" s="181"/>
      <c r="FZ51" s="181"/>
      <c r="GA51" s="181"/>
      <c r="GB51" s="181"/>
      <c r="GC51" s="181"/>
      <c r="GD51" s="181"/>
      <c r="GE51" s="181"/>
      <c r="GF51" s="181"/>
      <c r="GG51" s="181"/>
      <c r="GH51" s="181"/>
      <c r="GI51" s="181"/>
      <c r="GJ51" s="181"/>
      <c r="GK51" s="181"/>
      <c r="GL51" s="181"/>
      <c r="GM51" s="181"/>
      <c r="GN51" s="181"/>
      <c r="GO51" s="181"/>
      <c r="GP51" s="181"/>
      <c r="GQ51" s="181"/>
      <c r="GR51" s="181"/>
      <c r="GS51" s="181"/>
      <c r="GT51" s="181"/>
      <c r="GU51" s="181"/>
      <c r="GV51" s="181"/>
      <c r="GW51" s="181"/>
      <c r="GX51" s="181"/>
      <c r="GY51" s="181"/>
      <c r="GZ51" s="181"/>
      <c r="HA51" s="181"/>
      <c r="HB51" s="181"/>
      <c r="HC51" s="181"/>
      <c r="HD51" s="181"/>
      <c r="HE51" s="181"/>
      <c r="HF51" s="181"/>
      <c r="HG51" s="181"/>
      <c r="HH51" s="181"/>
      <c r="HI51" s="181"/>
      <c r="HJ51" s="181"/>
      <c r="HK51" s="181"/>
      <c r="HL51" s="181"/>
      <c r="HM51" s="181"/>
      <c r="HN51" s="181"/>
      <c r="HO51" s="181"/>
      <c r="HP51" s="181"/>
      <c r="HQ51" s="181"/>
      <c r="HR51" s="181"/>
      <c r="HS51" s="181"/>
      <c r="HT51" s="181"/>
      <c r="HU51" s="181"/>
      <c r="HV51" s="181"/>
      <c r="HW51" s="181"/>
      <c r="HX51" s="181"/>
      <c r="HY51" s="181"/>
      <c r="HZ51" s="181"/>
      <c r="IA51" s="181"/>
      <c r="IB51" s="181"/>
      <c r="IC51" s="181"/>
      <c r="ID51" s="181"/>
      <c r="IE51" s="181"/>
      <c r="IF51" s="181"/>
      <c r="IG51" s="181"/>
      <c r="IH51" s="181"/>
      <c r="II51" s="181"/>
      <c r="IJ51" s="181"/>
      <c r="IK51" s="181"/>
      <c r="IL51" s="181"/>
      <c r="IM51" s="181"/>
      <c r="IN51" s="181"/>
      <c r="IO51" s="181"/>
    </row>
    <row r="52" spans="1:249" s="172" customFormat="1" ht="22.5">
      <c r="A52" s="165" t="s">
        <v>80</v>
      </c>
      <c r="B52" s="159">
        <v>160309</v>
      </c>
      <c r="C52" s="159" t="s">
        <v>272</v>
      </c>
      <c r="D52" s="167" t="s">
        <v>171</v>
      </c>
      <c r="E52" s="168" t="s">
        <v>42</v>
      </c>
      <c r="F52" s="169">
        <v>29</v>
      </c>
      <c r="G52" s="253">
        <v>41.03</v>
      </c>
      <c r="H52" s="251">
        <f t="shared" ref="H52:H64" si="7">G52*F52</f>
        <v>1189.8700000000001</v>
      </c>
      <c r="I52" s="171"/>
    </row>
    <row r="53" spans="1:249" s="172" customFormat="1">
      <c r="A53" s="165" t="s">
        <v>123</v>
      </c>
      <c r="B53" s="191">
        <v>160305</v>
      </c>
      <c r="C53" s="159" t="s">
        <v>272</v>
      </c>
      <c r="D53" s="167" t="s">
        <v>137</v>
      </c>
      <c r="E53" s="168" t="s">
        <v>55</v>
      </c>
      <c r="F53" s="169">
        <v>570</v>
      </c>
      <c r="G53" s="253">
        <v>70.489999999999995</v>
      </c>
      <c r="H53" s="251">
        <f t="shared" si="7"/>
        <v>40179.299999999996</v>
      </c>
      <c r="I53" s="171"/>
    </row>
    <row r="54" spans="1:249" s="172" customFormat="1" ht="22.5">
      <c r="A54" s="165" t="s">
        <v>124</v>
      </c>
      <c r="B54" s="191" t="s">
        <v>172</v>
      </c>
      <c r="C54" s="159" t="s">
        <v>272</v>
      </c>
      <c r="D54" s="167" t="s">
        <v>173</v>
      </c>
      <c r="E54" s="168" t="s">
        <v>55</v>
      </c>
      <c r="F54" s="169">
        <v>260</v>
      </c>
      <c r="G54" s="253">
        <v>61.82</v>
      </c>
      <c r="H54" s="251">
        <f t="shared" si="7"/>
        <v>16073.2</v>
      </c>
      <c r="I54" s="171"/>
    </row>
    <row r="55" spans="1:249" s="172" customFormat="1">
      <c r="A55" s="165" t="s">
        <v>125</v>
      </c>
      <c r="B55" s="191">
        <v>160311</v>
      </c>
      <c r="C55" s="159" t="s">
        <v>272</v>
      </c>
      <c r="D55" s="167" t="s">
        <v>174</v>
      </c>
      <c r="E55" s="168" t="s">
        <v>144</v>
      </c>
      <c r="F55" s="169">
        <v>17</v>
      </c>
      <c r="G55" s="253">
        <v>90.57</v>
      </c>
      <c r="H55" s="251">
        <f t="shared" si="7"/>
        <v>1539.6899999999998</v>
      </c>
      <c r="I55" s="171"/>
    </row>
    <row r="56" spans="1:249" s="172" customFormat="1" ht="22.5">
      <c r="A56" s="165" t="s">
        <v>126</v>
      </c>
      <c r="B56" s="191">
        <v>160316</v>
      </c>
      <c r="C56" s="159" t="s">
        <v>272</v>
      </c>
      <c r="D56" s="167" t="s">
        <v>138</v>
      </c>
      <c r="E56" s="168" t="s">
        <v>144</v>
      </c>
      <c r="F56" s="169">
        <v>17</v>
      </c>
      <c r="G56" s="253">
        <v>75.42</v>
      </c>
      <c r="H56" s="251">
        <f t="shared" si="7"/>
        <v>1282.1400000000001</v>
      </c>
      <c r="I56" s="171"/>
    </row>
    <row r="57" spans="1:249" s="172" customFormat="1">
      <c r="A57" s="165" t="s">
        <v>127</v>
      </c>
      <c r="B57" s="191" t="s">
        <v>169</v>
      </c>
      <c r="C57" s="159" t="s">
        <v>272</v>
      </c>
      <c r="D57" s="167" t="s">
        <v>175</v>
      </c>
      <c r="E57" s="168" t="s">
        <v>42</v>
      </c>
      <c r="F57" s="169">
        <v>34</v>
      </c>
      <c r="G57" s="253">
        <v>46.5</v>
      </c>
      <c r="H57" s="251">
        <f t="shared" si="7"/>
        <v>1581</v>
      </c>
      <c r="I57" s="171"/>
    </row>
    <row r="58" spans="1:249" s="172" customFormat="1">
      <c r="A58" s="165" t="s">
        <v>128</v>
      </c>
      <c r="B58" s="191">
        <v>151127</v>
      </c>
      <c r="C58" s="159" t="s">
        <v>272</v>
      </c>
      <c r="D58" s="167" t="s">
        <v>139</v>
      </c>
      <c r="E58" s="168" t="s">
        <v>55</v>
      </c>
      <c r="F58" s="169">
        <v>51</v>
      </c>
      <c r="G58" s="253">
        <v>17.78</v>
      </c>
      <c r="H58" s="251">
        <f t="shared" si="7"/>
        <v>906.78000000000009</v>
      </c>
      <c r="I58" s="171"/>
    </row>
    <row r="59" spans="1:249" s="172" customFormat="1">
      <c r="A59" s="165" t="s">
        <v>131</v>
      </c>
      <c r="B59" s="191" t="s">
        <v>198</v>
      </c>
      <c r="C59" s="166" t="s">
        <v>23</v>
      </c>
      <c r="D59" s="167" t="s">
        <v>140</v>
      </c>
      <c r="E59" s="168" t="s">
        <v>144</v>
      </c>
      <c r="F59" s="169">
        <v>17</v>
      </c>
      <c r="G59" s="253">
        <v>16.25</v>
      </c>
      <c r="H59" s="251">
        <f t="shared" si="7"/>
        <v>276.25</v>
      </c>
      <c r="I59" s="171"/>
    </row>
    <row r="60" spans="1:249" s="172" customFormat="1">
      <c r="A60" s="165" t="s">
        <v>132</v>
      </c>
      <c r="B60" s="191" t="s">
        <v>199</v>
      </c>
      <c r="C60" s="166" t="s">
        <v>23</v>
      </c>
      <c r="D60" s="167" t="s">
        <v>141</v>
      </c>
      <c r="E60" s="168" t="s">
        <v>144</v>
      </c>
      <c r="F60" s="169">
        <v>51</v>
      </c>
      <c r="G60" s="253">
        <v>2.75</v>
      </c>
      <c r="H60" s="251">
        <f t="shared" si="7"/>
        <v>140.25</v>
      </c>
      <c r="I60" s="171"/>
    </row>
    <row r="61" spans="1:249" s="172" customFormat="1">
      <c r="A61" s="165" t="s">
        <v>133</v>
      </c>
      <c r="B61" s="191" t="s">
        <v>200</v>
      </c>
      <c r="C61" s="166" t="s">
        <v>23</v>
      </c>
      <c r="D61" s="167" t="s">
        <v>142</v>
      </c>
      <c r="E61" s="168" t="s">
        <v>144</v>
      </c>
      <c r="F61" s="169">
        <v>17</v>
      </c>
      <c r="G61" s="253">
        <v>26.5</v>
      </c>
      <c r="H61" s="251">
        <f t="shared" si="7"/>
        <v>450.5</v>
      </c>
      <c r="I61" s="171"/>
    </row>
    <row r="62" spans="1:249" s="172" customFormat="1">
      <c r="A62" s="165" t="s">
        <v>134</v>
      </c>
      <c r="B62" s="191">
        <v>160321</v>
      </c>
      <c r="C62" s="159" t="s">
        <v>272</v>
      </c>
      <c r="D62" s="167" t="s">
        <v>176</v>
      </c>
      <c r="E62" s="168" t="s">
        <v>42</v>
      </c>
      <c r="F62" s="169">
        <v>17</v>
      </c>
      <c r="G62" s="253">
        <v>100.44</v>
      </c>
      <c r="H62" s="251">
        <f t="shared" si="7"/>
        <v>1707.48</v>
      </c>
      <c r="I62" s="171"/>
    </row>
    <row r="63" spans="1:249" s="172" customFormat="1">
      <c r="A63" s="165" t="s">
        <v>135</v>
      </c>
      <c r="B63" s="191" t="s">
        <v>168</v>
      </c>
      <c r="C63" s="159" t="s">
        <v>272</v>
      </c>
      <c r="D63" s="167" t="s">
        <v>177</v>
      </c>
      <c r="E63" s="168" t="s">
        <v>42</v>
      </c>
      <c r="F63" s="169">
        <v>17</v>
      </c>
      <c r="G63" s="253">
        <v>14.62</v>
      </c>
      <c r="H63" s="251">
        <f t="shared" si="7"/>
        <v>248.54</v>
      </c>
      <c r="I63" s="171"/>
    </row>
    <row r="64" spans="1:249" s="172" customFormat="1" ht="22.5" customHeight="1">
      <c r="A64" s="165" t="s">
        <v>136</v>
      </c>
      <c r="B64" s="191">
        <v>160319</v>
      </c>
      <c r="C64" s="159" t="s">
        <v>272</v>
      </c>
      <c r="D64" s="167" t="s">
        <v>143</v>
      </c>
      <c r="E64" s="168" t="s">
        <v>144</v>
      </c>
      <c r="F64" s="169">
        <v>390</v>
      </c>
      <c r="G64" s="253">
        <v>8.2799999999999994</v>
      </c>
      <c r="H64" s="251">
        <f t="shared" si="7"/>
        <v>3229.2</v>
      </c>
      <c r="I64" s="171"/>
    </row>
    <row r="65" spans="1:249" s="11" customFormat="1">
      <c r="A65" s="158"/>
      <c r="B65" s="191"/>
      <c r="C65" s="159"/>
      <c r="D65" s="160"/>
      <c r="E65" s="161"/>
      <c r="F65" s="162"/>
      <c r="G65" s="162"/>
      <c r="H65" s="182"/>
      <c r="I65" s="163"/>
    </row>
    <row r="66" spans="1:249" s="11" customFormat="1">
      <c r="A66" s="173" t="s">
        <v>129</v>
      </c>
      <c r="B66" s="174"/>
      <c r="C66" s="174"/>
      <c r="D66" s="188" t="s">
        <v>147</v>
      </c>
      <c r="E66" s="176"/>
      <c r="F66" s="177"/>
      <c r="G66" s="177"/>
      <c r="H66" s="195"/>
      <c r="I66" s="252">
        <f>SUM(H67:H80)</f>
        <v>23931.71</v>
      </c>
      <c r="BP66" s="181"/>
      <c r="BQ66" s="181"/>
      <c r="BR66" s="181"/>
      <c r="BS66" s="181"/>
      <c r="BT66" s="181"/>
      <c r="BU66" s="181"/>
      <c r="BV66" s="181"/>
      <c r="BW66" s="181"/>
      <c r="BX66" s="181"/>
      <c r="BY66" s="181"/>
      <c r="BZ66" s="181"/>
      <c r="CA66" s="181"/>
      <c r="CB66" s="181"/>
      <c r="CC66" s="181"/>
      <c r="CD66" s="181"/>
      <c r="CE66" s="181"/>
      <c r="CF66" s="181"/>
      <c r="CG66" s="181"/>
      <c r="CH66" s="181"/>
      <c r="CI66" s="181"/>
      <c r="CJ66" s="181"/>
      <c r="CK66" s="181"/>
      <c r="CL66" s="181"/>
      <c r="CM66" s="181"/>
      <c r="CN66" s="181"/>
      <c r="CO66" s="181"/>
      <c r="CP66" s="181"/>
      <c r="CQ66" s="181"/>
      <c r="CR66" s="181"/>
      <c r="CS66" s="181"/>
      <c r="CT66" s="181"/>
      <c r="CU66" s="181"/>
      <c r="CV66" s="181"/>
      <c r="CW66" s="181"/>
      <c r="CX66" s="181"/>
      <c r="CY66" s="181"/>
      <c r="CZ66" s="181"/>
      <c r="DA66" s="181"/>
      <c r="DB66" s="181"/>
      <c r="DC66" s="181"/>
      <c r="DD66" s="181"/>
      <c r="DE66" s="181"/>
      <c r="DF66" s="181"/>
      <c r="DG66" s="181"/>
      <c r="DH66" s="181"/>
      <c r="DI66" s="181"/>
      <c r="DJ66" s="181"/>
      <c r="DK66" s="181"/>
      <c r="DL66" s="181"/>
      <c r="DM66" s="181"/>
      <c r="DN66" s="181"/>
      <c r="DO66" s="181"/>
      <c r="DP66" s="181"/>
      <c r="DQ66" s="181"/>
      <c r="DR66" s="181"/>
      <c r="DS66" s="181"/>
      <c r="DT66" s="181"/>
      <c r="DU66" s="181"/>
      <c r="DV66" s="181"/>
      <c r="DW66" s="181"/>
      <c r="DX66" s="181"/>
      <c r="DY66" s="181"/>
      <c r="DZ66" s="181"/>
      <c r="EA66" s="181"/>
      <c r="EB66" s="181"/>
      <c r="EC66" s="181"/>
      <c r="ED66" s="181"/>
      <c r="EE66" s="181"/>
      <c r="EF66" s="181"/>
      <c r="EG66" s="181"/>
      <c r="EH66" s="181"/>
      <c r="EI66" s="181"/>
      <c r="EJ66" s="181"/>
      <c r="EK66" s="181"/>
      <c r="EL66" s="181"/>
      <c r="EM66" s="181"/>
      <c r="EN66" s="181"/>
      <c r="EO66" s="181"/>
      <c r="EP66" s="181"/>
      <c r="EQ66" s="181"/>
      <c r="ER66" s="181"/>
      <c r="ES66" s="181"/>
      <c r="ET66" s="181"/>
      <c r="EU66" s="181"/>
      <c r="EV66" s="181"/>
      <c r="EW66" s="181"/>
      <c r="EX66" s="181"/>
      <c r="EY66" s="181"/>
      <c r="EZ66" s="181"/>
      <c r="FA66" s="181"/>
      <c r="FB66" s="181"/>
      <c r="FC66" s="181"/>
      <c r="FD66" s="181"/>
      <c r="FE66" s="181"/>
      <c r="FF66" s="181"/>
      <c r="FG66" s="181"/>
      <c r="FH66" s="181"/>
      <c r="FI66" s="181"/>
      <c r="FJ66" s="181"/>
      <c r="FK66" s="181"/>
      <c r="FL66" s="181"/>
      <c r="FM66" s="181"/>
      <c r="FN66" s="181"/>
      <c r="FO66" s="181"/>
      <c r="FP66" s="181"/>
      <c r="FQ66" s="181"/>
      <c r="FR66" s="181"/>
      <c r="FS66" s="181"/>
      <c r="FT66" s="181"/>
      <c r="FU66" s="181"/>
      <c r="FV66" s="181"/>
      <c r="FW66" s="181"/>
      <c r="FX66" s="181"/>
      <c r="FY66" s="181"/>
      <c r="FZ66" s="181"/>
      <c r="GA66" s="181"/>
      <c r="GB66" s="181"/>
      <c r="GC66" s="181"/>
      <c r="GD66" s="181"/>
      <c r="GE66" s="181"/>
      <c r="GF66" s="181"/>
      <c r="GG66" s="181"/>
      <c r="GH66" s="181"/>
      <c r="GI66" s="181"/>
      <c r="GJ66" s="181"/>
      <c r="GK66" s="181"/>
      <c r="GL66" s="181"/>
      <c r="GM66" s="181"/>
      <c r="GN66" s="181"/>
      <c r="GO66" s="181"/>
      <c r="GP66" s="181"/>
      <c r="GQ66" s="181"/>
      <c r="GR66" s="181"/>
      <c r="GS66" s="181"/>
      <c r="GT66" s="181"/>
      <c r="GU66" s="181"/>
      <c r="GV66" s="181"/>
      <c r="GW66" s="181"/>
      <c r="GX66" s="181"/>
      <c r="GY66" s="181"/>
      <c r="GZ66" s="181"/>
      <c r="HA66" s="181"/>
      <c r="HB66" s="181"/>
      <c r="HC66" s="181"/>
      <c r="HD66" s="181"/>
      <c r="HE66" s="181"/>
      <c r="HF66" s="181"/>
      <c r="HG66" s="181"/>
      <c r="HH66" s="181"/>
      <c r="HI66" s="181"/>
      <c r="HJ66" s="181"/>
      <c r="HK66" s="181"/>
      <c r="HL66" s="181"/>
      <c r="HM66" s="181"/>
      <c r="HN66" s="181"/>
      <c r="HO66" s="181"/>
      <c r="HP66" s="181"/>
      <c r="HQ66" s="181"/>
      <c r="HR66" s="181"/>
      <c r="HS66" s="181"/>
      <c r="HT66" s="181"/>
      <c r="HU66" s="181"/>
      <c r="HV66" s="181"/>
      <c r="HW66" s="181"/>
      <c r="HX66" s="181"/>
      <c r="HY66" s="181"/>
      <c r="HZ66" s="181"/>
      <c r="IA66" s="181"/>
      <c r="IB66" s="181"/>
      <c r="IC66" s="181"/>
      <c r="ID66" s="181"/>
      <c r="IE66" s="181"/>
      <c r="IF66" s="181"/>
      <c r="IG66" s="181"/>
      <c r="IH66" s="181"/>
      <c r="II66" s="181"/>
      <c r="IJ66" s="181"/>
      <c r="IK66" s="181"/>
      <c r="IL66" s="181"/>
      <c r="IM66" s="181"/>
      <c r="IN66" s="181"/>
      <c r="IO66" s="181"/>
    </row>
    <row r="67" spans="1:249" s="172" customFormat="1" ht="14.25" customHeight="1">
      <c r="A67" s="165" t="s">
        <v>130</v>
      </c>
      <c r="B67" s="257">
        <v>141909</v>
      </c>
      <c r="C67" s="159" t="s">
        <v>272</v>
      </c>
      <c r="D67" s="167" t="s">
        <v>178</v>
      </c>
      <c r="E67" s="168" t="s">
        <v>55</v>
      </c>
      <c r="F67" s="169">
        <v>31</v>
      </c>
      <c r="G67" s="253">
        <v>48.2</v>
      </c>
      <c r="H67" s="251">
        <f>G67*F67</f>
        <v>1494.2</v>
      </c>
      <c r="I67" s="171"/>
    </row>
    <row r="68" spans="1:249" s="172" customFormat="1">
      <c r="A68" s="165" t="s">
        <v>148</v>
      </c>
      <c r="B68" s="159" t="s">
        <v>155</v>
      </c>
      <c r="C68" s="159" t="s">
        <v>272</v>
      </c>
      <c r="D68" s="167" t="s">
        <v>160</v>
      </c>
      <c r="E68" s="168" t="s">
        <v>55</v>
      </c>
      <c r="F68" s="169">
        <v>16</v>
      </c>
      <c r="G68" s="253">
        <v>16.899999999999999</v>
      </c>
      <c r="H68" s="251">
        <f t="shared" ref="H68:H80" si="8">G68*F68</f>
        <v>270.39999999999998</v>
      </c>
      <c r="I68" s="171"/>
    </row>
    <row r="69" spans="1:249" s="172" customFormat="1">
      <c r="A69" s="165" t="s">
        <v>149</v>
      </c>
      <c r="B69" s="159" t="s">
        <v>156</v>
      </c>
      <c r="C69" s="159" t="s">
        <v>272</v>
      </c>
      <c r="D69" s="167" t="s">
        <v>161</v>
      </c>
      <c r="E69" s="168" t="s">
        <v>55</v>
      </c>
      <c r="F69" s="169">
        <v>25</v>
      </c>
      <c r="G69" s="253">
        <v>32.229999999999997</v>
      </c>
      <c r="H69" s="251">
        <f t="shared" si="8"/>
        <v>805.74999999999989</v>
      </c>
      <c r="I69" s="171"/>
    </row>
    <row r="70" spans="1:249" s="172" customFormat="1">
      <c r="A70" s="165" t="s">
        <v>150</v>
      </c>
      <c r="B70" s="191" t="s">
        <v>275</v>
      </c>
      <c r="C70" s="159" t="s">
        <v>272</v>
      </c>
      <c r="D70" s="167" t="s">
        <v>276</v>
      </c>
      <c r="E70" s="168" t="s">
        <v>55</v>
      </c>
      <c r="F70" s="169">
        <v>14</v>
      </c>
      <c r="G70" s="253">
        <v>46.04</v>
      </c>
      <c r="H70" s="251">
        <f t="shared" si="8"/>
        <v>644.55999999999995</v>
      </c>
      <c r="I70" s="171"/>
    </row>
    <row r="71" spans="1:249" s="172" customFormat="1">
      <c r="A71" s="165" t="s">
        <v>151</v>
      </c>
      <c r="B71" s="159" t="s">
        <v>239</v>
      </c>
      <c r="C71" s="159" t="s">
        <v>272</v>
      </c>
      <c r="D71" s="167" t="s">
        <v>240</v>
      </c>
      <c r="E71" s="168" t="s">
        <v>42</v>
      </c>
      <c r="F71" s="169">
        <v>4</v>
      </c>
      <c r="G71" s="253">
        <v>54.18</v>
      </c>
      <c r="H71" s="251">
        <f t="shared" si="8"/>
        <v>216.72</v>
      </c>
      <c r="I71" s="171"/>
    </row>
    <row r="72" spans="1:249" s="172" customFormat="1">
      <c r="A72" s="165" t="s">
        <v>152</v>
      </c>
      <c r="B72" s="159" t="s">
        <v>242</v>
      </c>
      <c r="C72" s="159" t="s">
        <v>272</v>
      </c>
      <c r="D72" s="167" t="s">
        <v>241</v>
      </c>
      <c r="E72" s="168" t="s">
        <v>42</v>
      </c>
      <c r="F72" s="169">
        <v>2</v>
      </c>
      <c r="G72" s="253">
        <v>286.81</v>
      </c>
      <c r="H72" s="251">
        <f t="shared" si="8"/>
        <v>573.62</v>
      </c>
      <c r="I72" s="171"/>
    </row>
    <row r="73" spans="1:249" s="172" customFormat="1">
      <c r="A73" s="165" t="s">
        <v>153</v>
      </c>
      <c r="B73" s="191" t="s">
        <v>157</v>
      </c>
      <c r="C73" s="159" t="s">
        <v>272</v>
      </c>
      <c r="D73" s="167" t="s">
        <v>162</v>
      </c>
      <c r="E73" s="168" t="s">
        <v>42</v>
      </c>
      <c r="F73" s="169">
        <v>10</v>
      </c>
      <c r="G73" s="253">
        <v>140.19</v>
      </c>
      <c r="H73" s="251">
        <f t="shared" si="8"/>
        <v>1401.9</v>
      </c>
      <c r="I73" s="171"/>
    </row>
    <row r="74" spans="1:249" s="172" customFormat="1">
      <c r="A74" s="165" t="s">
        <v>154</v>
      </c>
      <c r="B74" s="191" t="s">
        <v>182</v>
      </c>
      <c r="C74" s="159" t="s">
        <v>272</v>
      </c>
      <c r="D74" s="167" t="s">
        <v>183</v>
      </c>
      <c r="E74" s="168" t="s">
        <v>42</v>
      </c>
      <c r="F74" s="169">
        <v>4</v>
      </c>
      <c r="G74" s="253">
        <v>86.62</v>
      </c>
      <c r="H74" s="251">
        <f t="shared" si="8"/>
        <v>346.48</v>
      </c>
      <c r="I74" s="171"/>
    </row>
    <row r="75" spans="1:249" s="172" customFormat="1">
      <c r="A75" s="165" t="s">
        <v>181</v>
      </c>
      <c r="B75" s="191" t="s">
        <v>187</v>
      </c>
      <c r="C75" s="159" t="s">
        <v>272</v>
      </c>
      <c r="D75" s="167" t="s">
        <v>186</v>
      </c>
      <c r="E75" s="168" t="s">
        <v>42</v>
      </c>
      <c r="F75" s="169">
        <v>4</v>
      </c>
      <c r="G75" s="253">
        <v>15.42</v>
      </c>
      <c r="H75" s="251">
        <f t="shared" si="8"/>
        <v>61.68</v>
      </c>
      <c r="I75" s="171"/>
    </row>
    <row r="76" spans="1:249" s="172" customFormat="1">
      <c r="A76" s="165" t="s">
        <v>184</v>
      </c>
      <c r="B76" s="191" t="s">
        <v>189</v>
      </c>
      <c r="C76" s="159" t="s">
        <v>272</v>
      </c>
      <c r="D76" s="167" t="s">
        <v>188</v>
      </c>
      <c r="E76" s="168" t="s">
        <v>42</v>
      </c>
      <c r="F76" s="169">
        <v>22</v>
      </c>
      <c r="G76" s="253">
        <v>25.45</v>
      </c>
      <c r="H76" s="251">
        <f t="shared" si="8"/>
        <v>559.9</v>
      </c>
      <c r="I76" s="171"/>
    </row>
    <row r="77" spans="1:249" s="172" customFormat="1">
      <c r="A77" s="165" t="s">
        <v>185</v>
      </c>
      <c r="B77" s="191" t="s">
        <v>193</v>
      </c>
      <c r="C77" s="166" t="s">
        <v>23</v>
      </c>
      <c r="D77" s="167" t="s">
        <v>192</v>
      </c>
      <c r="E77" s="168" t="s">
        <v>42</v>
      </c>
      <c r="F77" s="169">
        <v>4</v>
      </c>
      <c r="G77" s="253">
        <v>37.43</v>
      </c>
      <c r="H77" s="251">
        <f t="shared" si="8"/>
        <v>149.72</v>
      </c>
      <c r="I77" s="171"/>
    </row>
    <row r="78" spans="1:249" s="172" customFormat="1">
      <c r="A78" s="165" t="s">
        <v>190</v>
      </c>
      <c r="B78" s="191" t="s">
        <v>195</v>
      </c>
      <c r="C78" s="166" t="s">
        <v>23</v>
      </c>
      <c r="D78" s="167" t="s">
        <v>194</v>
      </c>
      <c r="E78" s="168" t="s">
        <v>42</v>
      </c>
      <c r="F78" s="169">
        <v>20</v>
      </c>
      <c r="G78" s="253">
        <v>41.45</v>
      </c>
      <c r="H78" s="251">
        <f t="shared" si="8"/>
        <v>829</v>
      </c>
      <c r="I78" s="171"/>
    </row>
    <row r="79" spans="1:249" s="172" customFormat="1">
      <c r="A79" s="165" t="s">
        <v>191</v>
      </c>
      <c r="B79" s="191" t="s">
        <v>197</v>
      </c>
      <c r="C79" s="166" t="s">
        <v>23</v>
      </c>
      <c r="D79" s="167" t="s">
        <v>196</v>
      </c>
      <c r="E79" s="168" t="s">
        <v>42</v>
      </c>
      <c r="F79" s="169">
        <v>2</v>
      </c>
      <c r="G79" s="253">
        <v>49.13</v>
      </c>
      <c r="H79" s="251">
        <f t="shared" si="8"/>
        <v>98.26</v>
      </c>
      <c r="I79" s="171"/>
    </row>
    <row r="80" spans="1:249" s="196" customFormat="1" ht="14.25">
      <c r="A80" s="165" t="s">
        <v>230</v>
      </c>
      <c r="B80" s="191" t="s">
        <v>158</v>
      </c>
      <c r="C80" s="159" t="s">
        <v>272</v>
      </c>
      <c r="D80" s="167" t="s">
        <v>159</v>
      </c>
      <c r="E80" s="168" t="s">
        <v>42</v>
      </c>
      <c r="F80" s="169">
        <v>8</v>
      </c>
      <c r="G80" s="253">
        <v>2059.94</v>
      </c>
      <c r="H80" s="251">
        <f t="shared" si="8"/>
        <v>16479.52</v>
      </c>
      <c r="I80" s="171"/>
    </row>
    <row r="81" spans="1:9" s="172" customFormat="1">
      <c r="A81" s="201"/>
      <c r="B81" s="198"/>
      <c r="C81" s="202"/>
      <c r="D81" s="203"/>
      <c r="E81" s="168"/>
      <c r="F81" s="169"/>
      <c r="G81" s="169"/>
      <c r="H81" s="170"/>
      <c r="I81" s="204"/>
    </row>
    <row r="82" spans="1:9" s="11" customFormat="1">
      <c r="A82" s="173" t="s">
        <v>164</v>
      </c>
      <c r="B82" s="174"/>
      <c r="C82" s="174"/>
      <c r="D82" s="175" t="s">
        <v>79</v>
      </c>
      <c r="E82" s="176"/>
      <c r="F82" s="177"/>
      <c r="G82" s="177"/>
      <c r="H82" s="195"/>
      <c r="I82" s="252">
        <f>SUM(H83)</f>
        <v>1260.3630000000001</v>
      </c>
    </row>
    <row r="83" spans="1:9" s="11" customFormat="1">
      <c r="A83" s="158" t="s">
        <v>165</v>
      </c>
      <c r="B83" s="159" t="s">
        <v>179</v>
      </c>
      <c r="C83" s="159" t="s">
        <v>272</v>
      </c>
      <c r="D83" s="205" t="s">
        <v>180</v>
      </c>
      <c r="E83" s="161" t="s">
        <v>21</v>
      </c>
      <c r="F83" s="162">
        <v>1482.7800000000002</v>
      </c>
      <c r="G83" s="162">
        <v>0.85</v>
      </c>
      <c r="H83" s="251">
        <f t="shared" ref="H83" si="9">G83*F83</f>
        <v>1260.3630000000001</v>
      </c>
      <c r="I83" s="163"/>
    </row>
    <row r="84" spans="1:9" s="11" customFormat="1">
      <c r="A84" s="309" t="s">
        <v>81</v>
      </c>
      <c r="B84" s="310"/>
      <c r="C84" s="310"/>
      <c r="D84" s="310"/>
      <c r="E84" s="310"/>
      <c r="F84" s="310"/>
      <c r="G84" s="310"/>
      <c r="H84" s="310"/>
      <c r="I84" s="255">
        <f>I82+I66+I51+I43+I38+I34+I28+I22+I16+I9</f>
        <v>439171.31030004012</v>
      </c>
    </row>
    <row r="85" spans="1:9">
      <c r="D85" s="15"/>
    </row>
    <row r="86" spans="1:9">
      <c r="D86" s="18"/>
      <c r="H86" s="287"/>
    </row>
    <row r="87" spans="1:9">
      <c r="D87" s="18"/>
      <c r="H87" s="287"/>
      <c r="I87" s="16">
        <v>626296.92000000004</v>
      </c>
    </row>
    <row r="88" spans="1:9">
      <c r="D88" s="18"/>
    </row>
    <row r="89" spans="1:9">
      <c r="D89" s="18"/>
    </row>
    <row r="90" spans="1:9">
      <c r="D90" s="18"/>
    </row>
    <row r="91" spans="1:9">
      <c r="D91" s="18"/>
    </row>
    <row r="93" spans="1:9">
      <c r="D93" s="18"/>
    </row>
    <row r="94" spans="1:9">
      <c r="A94" s="12"/>
      <c r="B94" s="259"/>
      <c r="C94" s="12"/>
      <c r="D94" s="18"/>
      <c r="E94" s="12"/>
      <c r="F94" s="12"/>
      <c r="G94" s="12"/>
      <c r="H94" s="12"/>
      <c r="I94" s="12"/>
    </row>
    <row r="95" spans="1:9">
      <c r="A95" s="12"/>
      <c r="B95" s="259"/>
      <c r="C95" s="12"/>
      <c r="D95" s="18"/>
      <c r="E95" s="12"/>
      <c r="F95" s="12"/>
      <c r="G95" s="12"/>
      <c r="H95" s="12"/>
      <c r="I95" s="12"/>
    </row>
    <row r="96" spans="1:9">
      <c r="A96" s="12"/>
      <c r="B96" s="259"/>
      <c r="C96" s="12"/>
      <c r="D96" s="18"/>
      <c r="E96" s="12"/>
      <c r="F96" s="12"/>
      <c r="G96" s="12"/>
      <c r="H96" s="12"/>
      <c r="I96" s="12"/>
    </row>
    <row r="97" spans="2:4" s="12" customFormat="1">
      <c r="B97" s="259"/>
      <c r="D97" s="18"/>
    </row>
    <row r="98" spans="2:4" s="12" customFormat="1">
      <c r="B98" s="259"/>
      <c r="D98" s="18"/>
    </row>
    <row r="99" spans="2:4" s="12" customFormat="1">
      <c r="B99" s="259"/>
      <c r="D99" s="18"/>
    </row>
    <row r="100" spans="2:4" s="12" customFormat="1">
      <c r="B100" s="259"/>
      <c r="D100" s="18"/>
    </row>
  </sheetData>
  <mergeCells count="17">
    <mergeCell ref="A84:H84"/>
    <mergeCell ref="A6:A7"/>
    <mergeCell ref="B6:B7"/>
    <mergeCell ref="C6:C7"/>
    <mergeCell ref="D6:D7"/>
    <mergeCell ref="E6:E7"/>
    <mergeCell ref="F6:F7"/>
    <mergeCell ref="G6:I6"/>
    <mergeCell ref="A1:A4"/>
    <mergeCell ref="B1:D1"/>
    <mergeCell ref="B2:D2"/>
    <mergeCell ref="E2:G2"/>
    <mergeCell ref="B3:D3"/>
    <mergeCell ref="B4:D4"/>
    <mergeCell ref="E4:G4"/>
    <mergeCell ref="E3:G3"/>
    <mergeCell ref="E1:I1"/>
  </mergeCells>
  <printOptions horizontalCentered="1" gridLines="1"/>
  <pageMargins left="0.59055118110236227" right="0.51181102362204722" top="0.78740157480314965" bottom="0.51181102362204722" header="0.31496062992125984" footer="0.31496062992125984"/>
  <pageSetup paperSize="9" scale="69" fitToHeight="1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288"/>
  <sheetViews>
    <sheetView view="pageBreakPreview" zoomScale="75" zoomScaleNormal="70" zoomScaleSheetLayoutView="75" workbookViewId="0">
      <pane ySplit="4" topLeftCell="A5" activePane="bottomLeft" state="frozen"/>
      <selection activeCell="D79" sqref="D79"/>
      <selection pane="bottomLeft" activeCell="E2" sqref="E2"/>
    </sheetView>
  </sheetViews>
  <sheetFormatPr defaultRowHeight="18"/>
  <cols>
    <col min="1" max="1" width="14.85546875" style="144" bestFit="1" customWidth="1"/>
    <col min="2" max="2" width="85.42578125" style="145" customWidth="1"/>
    <col min="3" max="3" width="14.7109375" style="146" customWidth="1"/>
    <col min="4" max="5" width="13.28515625" style="147" customWidth="1"/>
    <col min="6" max="9" width="13.28515625" style="146" customWidth="1"/>
    <col min="10" max="10" width="18.7109375" style="146" customWidth="1"/>
    <col min="11" max="11" width="7.85546875" style="106" customWidth="1"/>
    <col min="12" max="12" width="7.42578125" style="27" hidden="1" customWidth="1"/>
    <col min="13" max="13" width="10.140625" style="27" bestFit="1" customWidth="1"/>
    <col min="14" max="14" width="11.5703125" style="28" bestFit="1" customWidth="1"/>
    <col min="15" max="15" width="10.140625" style="28" bestFit="1" customWidth="1"/>
    <col min="16" max="16384" width="9.140625" style="28"/>
  </cols>
  <sheetData>
    <row r="1" spans="1:79" s="23" customFormat="1" ht="19.5">
      <c r="A1" s="119"/>
      <c r="B1" s="120" t="s">
        <v>82</v>
      </c>
      <c r="C1" s="121"/>
      <c r="D1" s="122"/>
      <c r="E1" s="122"/>
      <c r="F1" s="122"/>
      <c r="G1" s="122"/>
      <c r="H1" s="122"/>
      <c r="I1" s="122"/>
      <c r="J1" s="122"/>
      <c r="K1" s="123"/>
      <c r="L1" s="20"/>
      <c r="M1" s="21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79" s="23" customFormat="1" ht="39">
      <c r="A2" s="124"/>
      <c r="B2" s="125" t="s">
        <v>122</v>
      </c>
      <c r="C2" s="126"/>
      <c r="D2" s="127"/>
      <c r="E2" s="127"/>
      <c r="F2" s="127"/>
      <c r="G2" s="127"/>
      <c r="H2" s="127"/>
      <c r="I2" s="127"/>
      <c r="J2" s="127"/>
      <c r="K2" s="128"/>
      <c r="L2" s="20"/>
      <c r="M2" s="21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79" s="25" customFormat="1" ht="19.5">
      <c r="A3" s="124"/>
      <c r="B3" s="125" t="s">
        <v>2</v>
      </c>
      <c r="C3" s="129"/>
      <c r="D3" s="127"/>
      <c r="E3" s="127"/>
      <c r="F3" s="127"/>
      <c r="G3" s="127"/>
      <c r="H3" s="127"/>
      <c r="I3" s="127"/>
      <c r="J3" s="127"/>
      <c r="K3" s="128"/>
      <c r="L3" s="24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79" ht="19.5">
      <c r="A4" s="130" t="s">
        <v>6</v>
      </c>
      <c r="B4" s="131" t="s">
        <v>83</v>
      </c>
      <c r="C4" s="132" t="s">
        <v>11</v>
      </c>
      <c r="D4" s="133" t="s">
        <v>84</v>
      </c>
      <c r="E4" s="133" t="s">
        <v>85</v>
      </c>
      <c r="F4" s="132" t="s">
        <v>86</v>
      </c>
      <c r="G4" s="132" t="s">
        <v>87</v>
      </c>
      <c r="H4" s="132" t="s">
        <v>88</v>
      </c>
      <c r="I4" s="132" t="s">
        <v>89</v>
      </c>
      <c r="J4" s="132" t="s">
        <v>13</v>
      </c>
      <c r="K4" s="134" t="s">
        <v>90</v>
      </c>
      <c r="L4" s="26" t="s">
        <v>91</v>
      </c>
    </row>
    <row r="5" spans="1:79" ht="18" customHeight="1">
      <c r="A5" s="82" t="s">
        <v>14</v>
      </c>
      <c r="B5" s="83" t="s">
        <v>15</v>
      </c>
      <c r="C5" s="84"/>
      <c r="D5" s="84"/>
      <c r="E5" s="84"/>
      <c r="F5" s="84"/>
      <c r="G5" s="84"/>
      <c r="H5" s="84"/>
      <c r="I5" s="84"/>
      <c r="J5" s="84"/>
      <c r="K5" s="85"/>
      <c r="L5" s="29"/>
    </row>
    <row r="6" spans="1:79" ht="18" customHeight="1">
      <c r="A6" s="82" t="s">
        <v>16</v>
      </c>
      <c r="B6" s="83" t="s">
        <v>17</v>
      </c>
      <c r="C6" s="84"/>
      <c r="D6" s="84"/>
      <c r="E6" s="84"/>
      <c r="F6" s="84"/>
      <c r="G6" s="84"/>
      <c r="H6" s="84"/>
      <c r="I6" s="84"/>
      <c r="J6" s="84"/>
      <c r="K6" s="85"/>
      <c r="L6" s="29"/>
    </row>
    <row r="7" spans="1:79" ht="18" customHeight="1">
      <c r="A7" s="82" t="s">
        <v>18</v>
      </c>
      <c r="B7" s="83" t="s">
        <v>20</v>
      </c>
      <c r="C7" s="84"/>
      <c r="D7" s="84"/>
      <c r="E7" s="84"/>
      <c r="F7" s="84"/>
      <c r="G7" s="84"/>
      <c r="H7" s="84"/>
      <c r="I7" s="84"/>
      <c r="J7" s="84"/>
      <c r="K7" s="85"/>
      <c r="L7" s="29"/>
    </row>
    <row r="8" spans="1:79" s="27" customFormat="1">
      <c r="A8" s="86"/>
      <c r="B8" s="88" t="s">
        <v>92</v>
      </c>
      <c r="C8" s="113"/>
      <c r="D8" s="114">
        <v>16.149999999999999</v>
      </c>
      <c r="E8" s="84">
        <v>6.6</v>
      </c>
      <c r="F8" s="84"/>
      <c r="G8" s="84">
        <v>106.58999999999999</v>
      </c>
      <c r="H8" s="84"/>
      <c r="I8" s="84"/>
      <c r="J8" s="87">
        <v>106.58999999999999</v>
      </c>
      <c r="K8" s="85"/>
      <c r="L8" s="29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</row>
    <row r="9" spans="1:79" s="27" customFormat="1">
      <c r="A9" s="86"/>
      <c r="B9" s="88" t="s">
        <v>92</v>
      </c>
      <c r="C9" s="113"/>
      <c r="D9" s="114">
        <v>16.55</v>
      </c>
      <c r="E9" s="84">
        <v>52.35</v>
      </c>
      <c r="F9" s="84"/>
      <c r="G9" s="84">
        <v>866.39250000000004</v>
      </c>
      <c r="H9" s="84"/>
      <c r="I9" s="84"/>
      <c r="J9" s="87">
        <v>866.39250000000004</v>
      </c>
      <c r="K9" s="85"/>
      <c r="L9" s="29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</row>
    <row r="10" spans="1:79" s="27" customFormat="1" ht="18.75">
      <c r="A10" s="86"/>
      <c r="B10" s="135" t="s">
        <v>93</v>
      </c>
      <c r="C10" s="113"/>
      <c r="D10" s="114">
        <v>4.25</v>
      </c>
      <c r="E10" s="84">
        <v>4.9000000000000004</v>
      </c>
      <c r="F10" s="84"/>
      <c r="G10" s="84">
        <v>-20.825000000000003</v>
      </c>
      <c r="H10" s="84"/>
      <c r="I10" s="84"/>
      <c r="J10" s="87">
        <v>-20.825000000000003</v>
      </c>
      <c r="K10" s="85"/>
      <c r="L10" s="29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79" s="27" customFormat="1" ht="19.5">
      <c r="A11" s="91"/>
      <c r="B11" s="92" t="s">
        <v>13</v>
      </c>
      <c r="C11" s="108"/>
      <c r="D11" s="109"/>
      <c r="E11" s="109"/>
      <c r="F11" s="108"/>
      <c r="G11" s="108"/>
      <c r="H11" s="108"/>
      <c r="I11" s="108"/>
      <c r="J11" s="110">
        <v>952.15750000000003</v>
      </c>
      <c r="K11" s="95" t="s">
        <v>21</v>
      </c>
      <c r="L11" s="30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</row>
    <row r="12" spans="1:79" s="27" customFormat="1" ht="19.5">
      <c r="A12" s="96"/>
      <c r="B12" s="97"/>
      <c r="C12" s="84"/>
      <c r="D12" s="89"/>
      <c r="E12" s="89"/>
      <c r="F12" s="84"/>
      <c r="G12" s="84"/>
      <c r="H12" s="84"/>
      <c r="I12" s="84"/>
      <c r="J12" s="103"/>
      <c r="K12" s="100"/>
      <c r="L12" s="29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</row>
    <row r="13" spans="1:79">
      <c r="A13" s="82" t="s">
        <v>22</v>
      </c>
      <c r="B13" s="83" t="s">
        <v>24</v>
      </c>
      <c r="C13" s="84"/>
      <c r="D13" s="84"/>
      <c r="E13" s="84"/>
      <c r="F13" s="84"/>
      <c r="G13" s="84"/>
      <c r="H13" s="84"/>
      <c r="I13" s="84"/>
      <c r="J13" s="84"/>
      <c r="K13" s="85"/>
      <c r="L13" s="29"/>
    </row>
    <row r="14" spans="1:79" s="27" customFormat="1">
      <c r="A14" s="91"/>
      <c r="B14" s="88" t="s">
        <v>94</v>
      </c>
      <c r="C14" s="84"/>
      <c r="D14" s="89">
        <v>2.67</v>
      </c>
      <c r="E14" s="89">
        <v>11.489999999999998</v>
      </c>
      <c r="F14" s="84"/>
      <c r="G14" s="84">
        <v>30.678299999999997</v>
      </c>
      <c r="H14" s="84"/>
      <c r="I14" s="84"/>
      <c r="J14" s="87">
        <v>30.678299999999997</v>
      </c>
      <c r="K14" s="85"/>
      <c r="L14" s="31"/>
      <c r="M14" s="32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</row>
    <row r="15" spans="1:79" s="27" customFormat="1" ht="19.5">
      <c r="A15" s="91"/>
      <c r="B15" s="92" t="s">
        <v>13</v>
      </c>
      <c r="C15" s="108"/>
      <c r="D15" s="109"/>
      <c r="E15" s="109"/>
      <c r="F15" s="108"/>
      <c r="G15" s="108"/>
      <c r="H15" s="108"/>
      <c r="I15" s="108"/>
      <c r="J15" s="110">
        <v>30.678299999999997</v>
      </c>
      <c r="K15" s="95" t="s">
        <v>21</v>
      </c>
      <c r="L15" s="30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</row>
    <row r="16" spans="1:79" s="27" customFormat="1" ht="19.5">
      <c r="A16" s="96"/>
      <c r="B16" s="97"/>
      <c r="C16" s="84"/>
      <c r="D16" s="89"/>
      <c r="E16" s="89"/>
      <c r="F16" s="84"/>
      <c r="G16" s="84"/>
      <c r="H16" s="84"/>
      <c r="I16" s="84"/>
      <c r="J16" s="103"/>
      <c r="K16" s="100"/>
      <c r="L16" s="29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</row>
    <row r="17" spans="1:30" s="27" customFormat="1" ht="19.5">
      <c r="A17" s="82" t="s">
        <v>25</v>
      </c>
      <c r="B17" s="107" t="s">
        <v>27</v>
      </c>
      <c r="C17" s="84"/>
      <c r="D17" s="89"/>
      <c r="E17" s="89" t="s">
        <v>95</v>
      </c>
      <c r="F17" s="84" t="s">
        <v>96</v>
      </c>
      <c r="G17" s="84"/>
      <c r="H17" s="84"/>
      <c r="I17" s="84"/>
      <c r="J17" s="103"/>
      <c r="K17" s="104"/>
      <c r="L17" s="29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</row>
    <row r="18" spans="1:30" s="27" customFormat="1" ht="19.5">
      <c r="A18" s="86"/>
      <c r="B18" s="88" t="s">
        <v>97</v>
      </c>
      <c r="C18" s="84"/>
      <c r="D18" s="89">
        <v>14.3</v>
      </c>
      <c r="E18" s="89">
        <v>0.1</v>
      </c>
      <c r="F18" s="84">
        <v>1.8</v>
      </c>
      <c r="G18" s="84"/>
      <c r="H18" s="84">
        <v>2.5740000000000003</v>
      </c>
      <c r="I18" s="84"/>
      <c r="J18" s="84">
        <v>2.5740000000000003</v>
      </c>
      <c r="K18" s="104"/>
      <c r="L18" s="29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</row>
    <row r="19" spans="1:30" s="27" customFormat="1" ht="19.5">
      <c r="A19" s="91"/>
      <c r="B19" s="92" t="s">
        <v>13</v>
      </c>
      <c r="C19" s="108"/>
      <c r="D19" s="109"/>
      <c r="E19" s="109"/>
      <c r="F19" s="108"/>
      <c r="G19" s="108"/>
      <c r="H19" s="108"/>
      <c r="I19" s="108"/>
      <c r="J19" s="110">
        <v>2.5740000000000003</v>
      </c>
      <c r="K19" s="111" t="s">
        <v>28</v>
      </c>
      <c r="L19" s="30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</row>
    <row r="20" spans="1:30" s="27" customFormat="1" ht="19.5">
      <c r="A20" s="96"/>
      <c r="B20" s="97"/>
      <c r="C20" s="84"/>
      <c r="D20" s="89"/>
      <c r="E20" s="89"/>
      <c r="F20" s="84"/>
      <c r="G20" s="84"/>
      <c r="H20" s="84"/>
      <c r="I20" s="84"/>
      <c r="J20" s="103"/>
      <c r="K20" s="104"/>
      <c r="L20" s="29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</row>
    <row r="21" spans="1:30" s="27" customFormat="1">
      <c r="A21" s="82" t="s">
        <v>29</v>
      </c>
      <c r="B21" s="107" t="s">
        <v>31</v>
      </c>
      <c r="C21" s="84"/>
      <c r="D21" s="89"/>
      <c r="E21" s="89"/>
      <c r="F21" s="84"/>
      <c r="G21" s="84"/>
      <c r="H21" s="84"/>
      <c r="I21" s="84"/>
      <c r="J21" s="84"/>
      <c r="K21" s="85"/>
      <c r="L21" s="29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</row>
    <row r="22" spans="1:30" s="27" customFormat="1">
      <c r="A22" s="86"/>
      <c r="B22" s="88" t="s">
        <v>98</v>
      </c>
      <c r="C22" s="84"/>
      <c r="D22" s="89"/>
      <c r="E22" s="89"/>
      <c r="F22" s="84"/>
      <c r="G22" s="84">
        <v>952.15750000000003</v>
      </c>
      <c r="H22" s="84"/>
      <c r="I22" s="84"/>
      <c r="J22" s="87">
        <v>952.15750000000003</v>
      </c>
      <c r="K22" s="85"/>
      <c r="L22" s="29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</row>
    <row r="23" spans="1:30" s="27" customFormat="1" ht="19.5">
      <c r="A23" s="91"/>
      <c r="B23" s="92" t="s">
        <v>13</v>
      </c>
      <c r="C23" s="108"/>
      <c r="D23" s="109"/>
      <c r="E23" s="109"/>
      <c r="F23" s="108"/>
      <c r="G23" s="108"/>
      <c r="H23" s="108"/>
      <c r="I23" s="108"/>
      <c r="J23" s="110">
        <v>952.15750000000003</v>
      </c>
      <c r="K23" s="95" t="s">
        <v>21</v>
      </c>
      <c r="L23" s="30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</row>
    <row r="24" spans="1:30" s="106" customFormat="1" ht="19.5">
      <c r="A24" s="96"/>
      <c r="B24" s="97"/>
      <c r="C24" s="84"/>
      <c r="D24" s="89"/>
      <c r="E24" s="89"/>
      <c r="F24" s="84"/>
      <c r="G24" s="84"/>
      <c r="H24" s="84"/>
      <c r="I24" s="84"/>
      <c r="J24" s="103"/>
      <c r="K24" s="104"/>
      <c r="L24" s="105"/>
    </row>
    <row r="25" spans="1:30" s="106" customFormat="1" ht="54">
      <c r="A25" s="82" t="s">
        <v>206</v>
      </c>
      <c r="B25" s="107" t="s">
        <v>208</v>
      </c>
      <c r="C25" s="84"/>
      <c r="D25" s="89"/>
      <c r="E25" s="89"/>
      <c r="F25" s="84"/>
      <c r="G25" s="84"/>
      <c r="H25" s="84"/>
      <c r="I25" s="84"/>
      <c r="J25" s="84"/>
      <c r="K25" s="85"/>
      <c r="L25" s="105"/>
    </row>
    <row r="26" spans="1:30" s="106" customFormat="1" ht="16.5">
      <c r="A26" s="115"/>
      <c r="B26" s="116" t="s">
        <v>209</v>
      </c>
      <c r="C26" s="84"/>
      <c r="D26" s="89">
        <v>952.15750000000003</v>
      </c>
      <c r="E26" s="89">
        <v>0.06</v>
      </c>
      <c r="F26" s="84"/>
      <c r="G26" s="84">
        <v>57.129449999999999</v>
      </c>
      <c r="H26" s="84"/>
      <c r="I26" s="84"/>
      <c r="J26" s="87">
        <v>57.129449999999999</v>
      </c>
      <c r="K26" s="85"/>
      <c r="L26" s="105"/>
    </row>
    <row r="27" spans="1:30" s="106" customFormat="1" ht="16.5">
      <c r="A27" s="115"/>
      <c r="B27" s="116" t="s">
        <v>210</v>
      </c>
      <c r="C27" s="84"/>
      <c r="D27" s="89">
        <v>30.678299999999997</v>
      </c>
      <c r="E27" s="89">
        <v>0.03</v>
      </c>
      <c r="F27" s="84"/>
      <c r="G27" s="84">
        <v>0.92034899999999986</v>
      </c>
      <c r="H27" s="84"/>
      <c r="I27" s="84"/>
      <c r="J27" s="87">
        <v>0.92034899999999986</v>
      </c>
      <c r="K27" s="85"/>
      <c r="L27" s="105"/>
    </row>
    <row r="28" spans="1:30" s="106" customFormat="1" ht="16.5">
      <c r="A28" s="115"/>
      <c r="B28" s="116" t="s">
        <v>211</v>
      </c>
      <c r="C28" s="84"/>
      <c r="D28" s="89"/>
      <c r="E28" s="89"/>
      <c r="F28" s="84"/>
      <c r="G28" s="84">
        <v>2.5740000000000003</v>
      </c>
      <c r="H28" s="84"/>
      <c r="I28" s="84"/>
      <c r="J28" s="87">
        <v>2.5740000000000003</v>
      </c>
      <c r="K28" s="85"/>
      <c r="L28" s="105"/>
    </row>
    <row r="29" spans="1:30" s="106" customFormat="1" ht="16.5">
      <c r="A29" s="115"/>
      <c r="B29" s="88" t="s">
        <v>212</v>
      </c>
      <c r="C29" s="84"/>
      <c r="D29" s="89">
        <v>952.15750000000003</v>
      </c>
      <c r="E29" s="89">
        <v>0.06</v>
      </c>
      <c r="F29" s="84"/>
      <c r="G29" s="84">
        <v>57.129449999999999</v>
      </c>
      <c r="H29" s="84"/>
      <c r="I29" s="84"/>
      <c r="J29" s="87">
        <v>57.129449999999999</v>
      </c>
      <c r="K29" s="85"/>
      <c r="L29" s="105"/>
    </row>
    <row r="30" spans="1:30" s="106" customFormat="1" ht="19.5">
      <c r="A30" s="91"/>
      <c r="B30" s="92" t="s">
        <v>13</v>
      </c>
      <c r="C30" s="108"/>
      <c r="D30" s="109"/>
      <c r="E30" s="109"/>
      <c r="F30" s="108"/>
      <c r="G30" s="108"/>
      <c r="H30" s="108"/>
      <c r="I30" s="108"/>
      <c r="J30" s="110">
        <v>117.753249</v>
      </c>
      <c r="K30" s="95" t="s">
        <v>28</v>
      </c>
      <c r="L30" s="112"/>
    </row>
    <row r="31" spans="1:30" s="27" customFormat="1" ht="19.5">
      <c r="A31" s="96"/>
      <c r="B31" s="97"/>
      <c r="C31" s="84"/>
      <c r="D31" s="89"/>
      <c r="E31" s="89"/>
      <c r="F31" s="84"/>
      <c r="G31" s="84"/>
      <c r="H31" s="84"/>
      <c r="I31" s="84"/>
      <c r="J31" s="103"/>
      <c r="K31" s="104"/>
      <c r="L31" s="29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</row>
    <row r="32" spans="1:30" s="27" customFormat="1">
      <c r="A32" s="86" t="s">
        <v>32</v>
      </c>
      <c r="B32" s="83" t="s">
        <v>33</v>
      </c>
      <c r="C32" s="84"/>
      <c r="D32" s="89"/>
      <c r="E32" s="89"/>
      <c r="F32" s="84"/>
      <c r="G32" s="84"/>
      <c r="H32" s="84"/>
      <c r="I32" s="84"/>
      <c r="J32" s="84"/>
      <c r="K32" s="85"/>
      <c r="L32" s="29"/>
    </row>
    <row r="33" spans="1:30" s="27" customFormat="1" ht="72">
      <c r="A33" s="86" t="s">
        <v>34</v>
      </c>
      <c r="B33" s="83" t="s">
        <v>232</v>
      </c>
      <c r="C33" s="84"/>
      <c r="D33" s="89"/>
      <c r="E33" s="89"/>
      <c r="F33" s="84"/>
      <c r="G33" s="84"/>
      <c r="H33" s="84"/>
      <c r="I33" s="84"/>
      <c r="J33" s="84"/>
      <c r="K33" s="85"/>
      <c r="L33" s="29"/>
    </row>
    <row r="34" spans="1:30" s="27" customFormat="1">
      <c r="A34" s="86"/>
      <c r="B34" s="88"/>
      <c r="C34" s="113">
        <v>1</v>
      </c>
      <c r="D34" s="84">
        <v>2.5</v>
      </c>
      <c r="E34" s="84">
        <v>3</v>
      </c>
      <c r="F34" s="84"/>
      <c r="G34" s="84">
        <v>7.5</v>
      </c>
      <c r="H34" s="98"/>
      <c r="I34" s="84"/>
      <c r="J34" s="90">
        <v>7.5</v>
      </c>
      <c r="K34" s="85"/>
      <c r="L34" s="29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</row>
    <row r="35" spans="1:30" s="27" customFormat="1" ht="19.5">
      <c r="A35" s="91"/>
      <c r="B35" s="92" t="s">
        <v>13</v>
      </c>
      <c r="C35" s="108"/>
      <c r="D35" s="109"/>
      <c r="E35" s="109"/>
      <c r="F35" s="108"/>
      <c r="G35" s="108"/>
      <c r="H35" s="108"/>
      <c r="I35" s="108"/>
      <c r="J35" s="94">
        <v>7.5</v>
      </c>
      <c r="K35" s="95" t="s">
        <v>21</v>
      </c>
      <c r="L35" s="30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s="27" customFormat="1" ht="19.5">
      <c r="A36" s="96"/>
      <c r="B36" s="97"/>
      <c r="C36" s="84"/>
      <c r="D36" s="89"/>
      <c r="E36" s="89"/>
      <c r="F36" s="84"/>
      <c r="G36" s="84"/>
      <c r="H36" s="84"/>
      <c r="I36" s="84"/>
      <c r="J36" s="103"/>
      <c r="K36" s="100"/>
      <c r="L36" s="29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</row>
    <row r="37" spans="1:30" s="27" customFormat="1" ht="54">
      <c r="A37" s="86" t="s">
        <v>36</v>
      </c>
      <c r="B37" s="83" t="s">
        <v>38</v>
      </c>
      <c r="C37" s="84"/>
      <c r="D37" s="89"/>
      <c r="E37" s="89"/>
      <c r="F37" s="84"/>
      <c r="G37" s="84"/>
      <c r="H37" s="84"/>
      <c r="I37" s="84"/>
      <c r="J37" s="84"/>
      <c r="K37" s="85"/>
      <c r="L37" s="29"/>
    </row>
    <row r="38" spans="1:30" s="27" customFormat="1">
      <c r="A38" s="86"/>
      <c r="B38" s="88"/>
      <c r="C38" s="113"/>
      <c r="D38" s="84"/>
      <c r="E38" s="84"/>
      <c r="F38" s="84"/>
      <c r="G38" s="84">
        <v>10.9</v>
      </c>
      <c r="H38" s="98"/>
      <c r="I38" s="84"/>
      <c r="J38" s="90">
        <v>10.9</v>
      </c>
      <c r="K38" s="85"/>
      <c r="L38" s="29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</row>
    <row r="39" spans="1:30" s="27" customFormat="1" ht="19.5">
      <c r="A39" s="91"/>
      <c r="B39" s="92" t="s">
        <v>13</v>
      </c>
      <c r="C39" s="108"/>
      <c r="D39" s="109"/>
      <c r="E39" s="109"/>
      <c r="F39" s="108"/>
      <c r="G39" s="108"/>
      <c r="H39" s="108"/>
      <c r="I39" s="108"/>
      <c r="J39" s="94">
        <v>10.9</v>
      </c>
      <c r="K39" s="95" t="s">
        <v>21</v>
      </c>
      <c r="L39" s="30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</row>
    <row r="40" spans="1:30" s="27" customFormat="1" ht="19.5">
      <c r="A40" s="96"/>
      <c r="B40" s="97"/>
      <c r="C40" s="84"/>
      <c r="D40" s="89"/>
      <c r="E40" s="89"/>
      <c r="F40" s="84"/>
      <c r="G40" s="84"/>
      <c r="H40" s="84"/>
      <c r="I40" s="84"/>
      <c r="J40" s="103"/>
      <c r="K40" s="100"/>
      <c r="L40" s="29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</row>
    <row r="41" spans="1:30" s="27" customFormat="1">
      <c r="A41" s="86" t="s">
        <v>39</v>
      </c>
      <c r="B41" s="83" t="s">
        <v>170</v>
      </c>
      <c r="C41" s="84"/>
      <c r="D41" s="89"/>
      <c r="E41" s="89"/>
      <c r="F41" s="84"/>
      <c r="G41" s="84"/>
      <c r="H41" s="84"/>
      <c r="I41" s="84"/>
      <c r="J41" s="84"/>
      <c r="K41" s="85"/>
      <c r="L41" s="29"/>
    </row>
    <row r="42" spans="1:30" s="27" customFormat="1">
      <c r="A42" s="86"/>
      <c r="B42" s="88"/>
      <c r="C42" s="113"/>
      <c r="D42" s="84">
        <v>2</v>
      </c>
      <c r="E42" s="84">
        <v>4</v>
      </c>
      <c r="F42" s="84"/>
      <c r="G42" s="84">
        <v>8</v>
      </c>
      <c r="H42" s="98"/>
      <c r="I42" s="84"/>
      <c r="J42" s="90">
        <v>8</v>
      </c>
      <c r="K42" s="85"/>
      <c r="L42" s="29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</row>
    <row r="43" spans="1:30" s="27" customFormat="1" ht="19.5">
      <c r="A43" s="91"/>
      <c r="B43" s="92" t="s">
        <v>13</v>
      </c>
      <c r="C43" s="108"/>
      <c r="D43" s="109"/>
      <c r="E43" s="109"/>
      <c r="F43" s="108"/>
      <c r="G43" s="108"/>
      <c r="H43" s="108"/>
      <c r="I43" s="108"/>
      <c r="J43" s="94">
        <v>8</v>
      </c>
      <c r="K43" s="95" t="s">
        <v>21</v>
      </c>
      <c r="L43" s="30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</row>
    <row r="44" spans="1:30" s="27" customFormat="1" ht="19.5">
      <c r="A44" s="96"/>
      <c r="B44" s="97"/>
      <c r="C44" s="84"/>
      <c r="D44" s="89"/>
      <c r="E44" s="89"/>
      <c r="F44" s="84"/>
      <c r="G44" s="84"/>
      <c r="H44" s="84"/>
      <c r="I44" s="84"/>
      <c r="J44" s="103"/>
      <c r="K44" s="100"/>
      <c r="L44" s="29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</row>
    <row r="45" spans="1:30">
      <c r="A45" s="82" t="s">
        <v>41</v>
      </c>
      <c r="B45" s="83" t="s">
        <v>231</v>
      </c>
      <c r="C45" s="84"/>
      <c r="D45" s="84"/>
      <c r="E45" s="84"/>
      <c r="F45" s="84"/>
      <c r="G45" s="84"/>
      <c r="H45" s="84"/>
      <c r="I45" s="84"/>
      <c r="J45" s="84"/>
      <c r="K45" s="85"/>
      <c r="L45" s="29"/>
    </row>
    <row r="46" spans="1:30" s="27" customFormat="1">
      <c r="A46" s="86"/>
      <c r="B46" s="88"/>
      <c r="C46" s="113">
        <v>1</v>
      </c>
      <c r="D46" s="84"/>
      <c r="E46" s="84"/>
      <c r="F46" s="84"/>
      <c r="G46" s="84"/>
      <c r="H46" s="98"/>
      <c r="I46" s="84"/>
      <c r="J46" s="90">
        <v>1</v>
      </c>
      <c r="K46" s="85"/>
      <c r="L46" s="29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</row>
    <row r="47" spans="1:30" s="27" customFormat="1" ht="19.5">
      <c r="A47" s="91"/>
      <c r="B47" s="92" t="s">
        <v>13</v>
      </c>
      <c r="C47" s="108"/>
      <c r="D47" s="109"/>
      <c r="E47" s="109"/>
      <c r="F47" s="108"/>
      <c r="G47" s="108"/>
      <c r="H47" s="108"/>
      <c r="I47" s="108"/>
      <c r="J47" s="94">
        <v>1</v>
      </c>
      <c r="K47" s="95" t="s">
        <v>42</v>
      </c>
      <c r="L47" s="30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30" s="27" customFormat="1" ht="19.5">
      <c r="A48" s="96"/>
      <c r="B48" s="97"/>
      <c r="C48" s="84"/>
      <c r="D48" s="89"/>
      <c r="E48" s="89"/>
      <c r="F48" s="84"/>
      <c r="G48" s="84"/>
      <c r="H48" s="84"/>
      <c r="I48" s="84"/>
      <c r="J48" s="103"/>
      <c r="K48" s="100"/>
      <c r="L48" s="29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</row>
    <row r="49" spans="1:30">
      <c r="A49" s="82" t="s">
        <v>43</v>
      </c>
      <c r="B49" s="83" t="s">
        <v>44</v>
      </c>
      <c r="C49" s="84"/>
      <c r="D49" s="84"/>
      <c r="E49" s="84"/>
      <c r="F49" s="84"/>
      <c r="G49" s="84"/>
      <c r="H49" s="84"/>
      <c r="I49" s="84"/>
      <c r="J49" s="84"/>
      <c r="K49" s="85"/>
      <c r="L49" s="29"/>
    </row>
    <row r="50" spans="1:30" s="27" customFormat="1" ht="54">
      <c r="A50" s="82" t="s">
        <v>45</v>
      </c>
      <c r="B50" s="136" t="s">
        <v>47</v>
      </c>
      <c r="C50" s="84"/>
      <c r="D50" s="89"/>
      <c r="E50" s="89"/>
      <c r="F50" s="84" t="s">
        <v>245</v>
      </c>
      <c r="G50" s="84" t="s">
        <v>246</v>
      </c>
      <c r="H50" s="84" t="s">
        <v>245</v>
      </c>
      <c r="I50" s="84"/>
      <c r="J50" s="84"/>
      <c r="K50" s="85"/>
      <c r="L50" s="29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</row>
    <row r="51" spans="1:30" s="27" customFormat="1">
      <c r="A51" s="86"/>
      <c r="B51" s="88" t="s">
        <v>248</v>
      </c>
      <c r="C51" s="84">
        <v>4</v>
      </c>
      <c r="D51" s="89">
        <v>8.58</v>
      </c>
      <c r="E51" s="89"/>
      <c r="F51" s="84">
        <v>1.06</v>
      </c>
      <c r="G51" s="84">
        <v>0.2</v>
      </c>
      <c r="H51" s="84"/>
      <c r="I51" s="84">
        <v>21.62</v>
      </c>
      <c r="J51" s="84">
        <v>21.62</v>
      </c>
      <c r="K51" s="85"/>
      <c r="L51" s="29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</row>
    <row r="52" spans="1:30" s="27" customFormat="1">
      <c r="A52" s="86"/>
      <c r="B52" s="88" t="s">
        <v>247</v>
      </c>
      <c r="C52" s="84">
        <v>1</v>
      </c>
      <c r="D52" s="89"/>
      <c r="E52" s="89"/>
      <c r="F52" s="84">
        <v>0.8</v>
      </c>
      <c r="G52" s="84">
        <v>0.7</v>
      </c>
      <c r="H52" s="84"/>
      <c r="I52" s="84">
        <v>-0.55999999999999994</v>
      </c>
      <c r="J52" s="84">
        <v>-0.55999999999999994</v>
      </c>
      <c r="K52" s="85"/>
      <c r="L52" s="29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</row>
    <row r="53" spans="1:30" s="27" customFormat="1">
      <c r="A53" s="86"/>
      <c r="B53" s="88" t="s">
        <v>249</v>
      </c>
      <c r="C53" s="84">
        <v>4</v>
      </c>
      <c r="D53" s="89">
        <v>8.83</v>
      </c>
      <c r="E53" s="89"/>
      <c r="F53" s="84">
        <v>1.45</v>
      </c>
      <c r="G53" s="84">
        <v>0.17</v>
      </c>
      <c r="H53" s="84"/>
      <c r="I53" s="84">
        <v>28.61</v>
      </c>
      <c r="J53" s="84">
        <v>28.61</v>
      </c>
      <c r="K53" s="85"/>
      <c r="L53" s="29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</row>
    <row r="54" spans="1:30" s="27" customFormat="1">
      <c r="A54" s="86"/>
      <c r="B54" s="88" t="s">
        <v>247</v>
      </c>
      <c r="C54" s="84">
        <v>1</v>
      </c>
      <c r="D54" s="89"/>
      <c r="E54" s="89"/>
      <c r="F54" s="84">
        <v>0.8</v>
      </c>
      <c r="G54" s="84">
        <v>0.7</v>
      </c>
      <c r="H54" s="84"/>
      <c r="I54" s="84">
        <v>-0.55999999999999994</v>
      </c>
      <c r="J54" s="84">
        <v>-0.55999999999999994</v>
      </c>
      <c r="K54" s="85"/>
      <c r="L54" s="29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</row>
    <row r="55" spans="1:30" s="27" customFormat="1">
      <c r="A55" s="86"/>
      <c r="B55" s="88"/>
      <c r="C55" s="84"/>
      <c r="D55" s="89"/>
      <c r="E55" s="89"/>
      <c r="F55" s="84" t="s">
        <v>96</v>
      </c>
      <c r="G55" s="84"/>
      <c r="H55" s="84"/>
      <c r="I55" s="84"/>
      <c r="J55" s="84">
        <v>0</v>
      </c>
      <c r="K55" s="85"/>
      <c r="L55" s="29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</row>
    <row r="56" spans="1:30" s="27" customFormat="1">
      <c r="A56" s="86"/>
      <c r="B56" s="88" t="s">
        <v>250</v>
      </c>
      <c r="C56" s="84">
        <v>2</v>
      </c>
      <c r="D56" s="89">
        <v>60.85</v>
      </c>
      <c r="E56" s="89"/>
      <c r="F56" s="84">
        <v>0.2</v>
      </c>
      <c r="G56" s="84"/>
      <c r="H56" s="84"/>
      <c r="I56" s="84">
        <v>24.340000000000003</v>
      </c>
      <c r="J56" s="84">
        <v>24.340000000000003</v>
      </c>
      <c r="K56" s="85"/>
      <c r="L56" s="29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</row>
    <row r="57" spans="1:30" s="27" customFormat="1">
      <c r="A57" s="86"/>
      <c r="B57" s="88" t="s">
        <v>99</v>
      </c>
      <c r="C57" s="84">
        <v>1</v>
      </c>
      <c r="D57" s="89">
        <v>29.7</v>
      </c>
      <c r="E57" s="89"/>
      <c r="F57" s="84">
        <v>2.4500000000000002</v>
      </c>
      <c r="G57" s="84"/>
      <c r="H57" s="84"/>
      <c r="I57" s="84">
        <v>72.765000000000001</v>
      </c>
      <c r="J57" s="84">
        <v>72.765000000000001</v>
      </c>
      <c r="K57" s="85"/>
      <c r="L57" s="29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</row>
    <row r="58" spans="1:30" s="27" customFormat="1">
      <c r="A58" s="86"/>
      <c r="B58" s="88" t="s">
        <v>99</v>
      </c>
      <c r="C58" s="84">
        <v>1</v>
      </c>
      <c r="D58" s="89">
        <v>29.7</v>
      </c>
      <c r="E58" s="89"/>
      <c r="F58" s="84">
        <v>0.17</v>
      </c>
      <c r="G58" s="84"/>
      <c r="H58" s="84"/>
      <c r="I58" s="84">
        <v>5.0490000000000004</v>
      </c>
      <c r="J58" s="84">
        <v>5.0490000000000004</v>
      </c>
      <c r="K58" s="85"/>
      <c r="L58" s="29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</row>
    <row r="59" spans="1:30" s="27" customFormat="1">
      <c r="A59" s="86"/>
      <c r="B59" s="88" t="s">
        <v>251</v>
      </c>
      <c r="C59" s="84">
        <v>2</v>
      </c>
      <c r="D59" s="89">
        <v>2.25</v>
      </c>
      <c r="E59" s="89"/>
      <c r="F59" s="84">
        <v>1</v>
      </c>
      <c r="G59" s="84"/>
      <c r="H59" s="84"/>
      <c r="I59" s="84">
        <v>4.5</v>
      </c>
      <c r="J59" s="84">
        <v>4.5</v>
      </c>
      <c r="K59" s="85"/>
      <c r="L59" s="29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</row>
    <row r="60" spans="1:30" s="27" customFormat="1" ht="19.5">
      <c r="A60" s="91"/>
      <c r="B60" s="92" t="s">
        <v>13</v>
      </c>
      <c r="C60" s="108"/>
      <c r="D60" s="109"/>
      <c r="E60" s="109"/>
      <c r="F60" s="108"/>
      <c r="G60" s="108"/>
      <c r="H60" s="108"/>
      <c r="I60" s="108"/>
      <c r="J60" s="110">
        <v>155.76</v>
      </c>
      <c r="K60" s="111" t="s">
        <v>21</v>
      </c>
      <c r="L60" s="30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</row>
    <row r="61" spans="1:30" s="27" customFormat="1">
      <c r="A61" s="91"/>
      <c r="B61" s="137"/>
      <c r="C61" s="138"/>
      <c r="D61" s="139"/>
      <c r="E61" s="139"/>
      <c r="F61" s="138"/>
      <c r="G61" s="138"/>
      <c r="H61" s="138"/>
      <c r="I61" s="138"/>
      <c r="J61" s="138"/>
      <c r="K61" s="140"/>
      <c r="L61" s="34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</row>
    <row r="62" spans="1:30" s="27" customFormat="1" ht="54">
      <c r="A62" s="82" t="s">
        <v>252</v>
      </c>
      <c r="B62" s="136" t="s">
        <v>260</v>
      </c>
      <c r="C62" s="84"/>
      <c r="D62" s="89"/>
      <c r="E62" s="89"/>
      <c r="F62" s="84"/>
      <c r="G62" s="84"/>
      <c r="H62" s="84"/>
      <c r="I62" s="84"/>
      <c r="J62" s="84"/>
      <c r="K62" s="85"/>
      <c r="L62" s="29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</row>
    <row r="63" spans="1:30" s="27" customFormat="1">
      <c r="A63" s="86"/>
      <c r="B63" s="88" t="s">
        <v>262</v>
      </c>
      <c r="C63" s="84">
        <v>11</v>
      </c>
      <c r="D63" s="89">
        <v>2.4500000000000002</v>
      </c>
      <c r="E63" s="89">
        <v>0.25</v>
      </c>
      <c r="F63" s="84">
        <v>0.15</v>
      </c>
      <c r="G63" s="84">
        <v>21.560000000000002</v>
      </c>
      <c r="H63" s="84"/>
      <c r="I63" s="84"/>
      <c r="J63" s="84">
        <v>21.56</v>
      </c>
      <c r="K63" s="85"/>
      <c r="L63" s="29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</row>
    <row r="64" spans="1:30" s="27" customFormat="1" ht="19.5">
      <c r="A64" s="91"/>
      <c r="B64" s="92" t="s">
        <v>13</v>
      </c>
      <c r="C64" s="108"/>
      <c r="D64" s="109"/>
      <c r="E64" s="109"/>
      <c r="F64" s="108"/>
      <c r="G64" s="108"/>
      <c r="H64" s="108"/>
      <c r="I64" s="108"/>
      <c r="J64" s="110">
        <v>21.56</v>
      </c>
      <c r="K64" s="111" t="s">
        <v>21</v>
      </c>
      <c r="L64" s="30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</row>
    <row r="65" spans="1:30" s="27" customFormat="1">
      <c r="A65" s="91"/>
      <c r="B65" s="137"/>
      <c r="C65" s="138"/>
      <c r="D65" s="139"/>
      <c r="E65" s="139"/>
      <c r="F65" s="138"/>
      <c r="G65" s="138"/>
      <c r="H65" s="138"/>
      <c r="I65" s="138"/>
      <c r="J65" s="138"/>
      <c r="K65" s="140"/>
      <c r="L65" s="34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</row>
    <row r="66" spans="1:30" s="27" customFormat="1" ht="36">
      <c r="A66" s="82" t="s">
        <v>253</v>
      </c>
      <c r="B66" s="136" t="s">
        <v>256</v>
      </c>
      <c r="C66" s="84" t="s">
        <v>264</v>
      </c>
      <c r="D66" s="89" t="s">
        <v>263</v>
      </c>
      <c r="E66" s="89" t="s">
        <v>265</v>
      </c>
      <c r="F66" s="84" t="s">
        <v>266</v>
      </c>
      <c r="G66" s="84"/>
      <c r="H66" s="84"/>
      <c r="I66" s="84"/>
      <c r="J66" s="84"/>
      <c r="K66" s="85"/>
      <c r="L66" s="29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</row>
    <row r="67" spans="1:30" s="27" customFormat="1">
      <c r="A67" s="86"/>
      <c r="B67" s="88" t="s">
        <v>262</v>
      </c>
      <c r="C67" s="84">
        <v>11</v>
      </c>
      <c r="D67" s="89">
        <v>4</v>
      </c>
      <c r="E67" s="89">
        <v>2.4500000000000002</v>
      </c>
      <c r="F67" s="114">
        <v>0.39500000000000002</v>
      </c>
      <c r="G67" s="84"/>
      <c r="H67" s="84"/>
      <c r="I67" s="84">
        <v>42.581000000000003</v>
      </c>
      <c r="J67" s="84">
        <v>42.58</v>
      </c>
      <c r="K67" s="85"/>
      <c r="L67" s="29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</row>
    <row r="68" spans="1:30" s="27" customFormat="1" ht="19.5">
      <c r="A68" s="91"/>
      <c r="B68" s="92" t="s">
        <v>13</v>
      </c>
      <c r="C68" s="108"/>
      <c r="D68" s="109"/>
      <c r="E68" s="109"/>
      <c r="F68" s="108"/>
      <c r="G68" s="108"/>
      <c r="H68" s="108"/>
      <c r="I68" s="108"/>
      <c r="J68" s="110">
        <v>42.58</v>
      </c>
      <c r="K68" s="111" t="s">
        <v>257</v>
      </c>
      <c r="L68" s="30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</row>
    <row r="69" spans="1:30" s="27" customFormat="1">
      <c r="A69" s="91"/>
      <c r="B69" s="137"/>
      <c r="C69" s="138"/>
      <c r="D69" s="139"/>
      <c r="E69" s="139"/>
      <c r="F69" s="138"/>
      <c r="G69" s="138"/>
      <c r="H69" s="138"/>
      <c r="I69" s="138"/>
      <c r="J69" s="138"/>
      <c r="K69" s="140"/>
      <c r="L69" s="34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</row>
    <row r="70" spans="1:30" s="27" customFormat="1" ht="36">
      <c r="A70" s="82" t="s">
        <v>254</v>
      </c>
      <c r="B70" s="136" t="s">
        <v>255</v>
      </c>
      <c r="C70" s="84"/>
      <c r="D70" s="89"/>
      <c r="E70" s="89"/>
      <c r="F70" s="84"/>
      <c r="G70" s="84"/>
      <c r="H70" s="84"/>
      <c r="I70" s="84"/>
      <c r="J70" s="84"/>
      <c r="K70" s="85"/>
      <c r="L70" s="29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</row>
    <row r="71" spans="1:30" s="27" customFormat="1">
      <c r="A71" s="86"/>
      <c r="B71" s="88" t="s">
        <v>262</v>
      </c>
      <c r="C71" s="84">
        <v>11</v>
      </c>
      <c r="D71" s="89">
        <v>2.4500000000000002</v>
      </c>
      <c r="E71" s="89">
        <v>0.25</v>
      </c>
      <c r="F71" s="84">
        <v>0.15</v>
      </c>
      <c r="G71" s="84"/>
      <c r="H71" s="84">
        <v>1.0106250000000001</v>
      </c>
      <c r="I71" s="84"/>
      <c r="J71" s="84">
        <v>1.01</v>
      </c>
      <c r="K71" s="85"/>
      <c r="L71" s="29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</row>
    <row r="72" spans="1:30" s="27" customFormat="1" ht="19.5">
      <c r="A72" s="91"/>
      <c r="B72" s="92" t="s">
        <v>13</v>
      </c>
      <c r="C72" s="108"/>
      <c r="D72" s="109"/>
      <c r="E72" s="109"/>
      <c r="F72" s="108"/>
      <c r="G72" s="108"/>
      <c r="H72" s="108"/>
      <c r="I72" s="108"/>
      <c r="J72" s="110">
        <v>1.01</v>
      </c>
      <c r="K72" s="111" t="s">
        <v>28</v>
      </c>
      <c r="L72" s="30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</row>
    <row r="73" spans="1:30" s="27" customFormat="1">
      <c r="A73" s="91"/>
      <c r="B73" s="137"/>
      <c r="C73" s="138"/>
      <c r="D73" s="139"/>
      <c r="E73" s="139"/>
      <c r="F73" s="138"/>
      <c r="G73" s="138"/>
      <c r="H73" s="138"/>
      <c r="I73" s="138"/>
      <c r="J73" s="138"/>
      <c r="K73" s="140"/>
      <c r="L73" s="34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</row>
    <row r="74" spans="1:30" s="27" customFormat="1">
      <c r="A74" s="82" t="s">
        <v>48</v>
      </c>
      <c r="B74" s="136" t="s">
        <v>49</v>
      </c>
      <c r="C74" s="84"/>
      <c r="D74" s="89"/>
      <c r="E74" s="89"/>
      <c r="F74" s="84"/>
      <c r="G74" s="84"/>
      <c r="H74" s="84"/>
      <c r="I74" s="84"/>
      <c r="J74" s="84"/>
      <c r="K74" s="85"/>
      <c r="L74" s="29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</row>
    <row r="75" spans="1:30" s="27" customFormat="1" ht="54">
      <c r="A75" s="82" t="s">
        <v>50</v>
      </c>
      <c r="B75" s="136" t="s">
        <v>167</v>
      </c>
      <c r="C75" s="84"/>
      <c r="D75" s="89"/>
      <c r="E75" s="89"/>
      <c r="F75" s="84"/>
      <c r="G75" s="84"/>
      <c r="H75" s="84"/>
      <c r="I75" s="84"/>
      <c r="J75" s="84"/>
      <c r="K75" s="85"/>
      <c r="L75" s="29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</row>
    <row r="76" spans="1:30" s="27" customFormat="1" ht="18.75">
      <c r="A76" s="86"/>
      <c r="B76" s="141" t="s">
        <v>100</v>
      </c>
      <c r="C76" s="84"/>
      <c r="D76" s="89"/>
      <c r="E76" s="89"/>
      <c r="F76" s="84"/>
      <c r="G76" s="84"/>
      <c r="H76" s="84"/>
      <c r="I76" s="84"/>
      <c r="J76" s="84"/>
      <c r="K76" s="85"/>
      <c r="L76" s="29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</row>
    <row r="77" spans="1:30" s="27" customFormat="1">
      <c r="A77" s="86"/>
      <c r="B77" s="88" t="s">
        <v>101</v>
      </c>
      <c r="C77" s="84"/>
      <c r="D77" s="89"/>
      <c r="E77" s="89"/>
      <c r="F77" s="84"/>
      <c r="G77" s="84">
        <v>1179.6400000000001</v>
      </c>
      <c r="H77" s="84"/>
      <c r="I77" s="84"/>
      <c r="J77" s="84">
        <v>1179.6400000000001</v>
      </c>
      <c r="K77" s="85"/>
      <c r="L77" s="29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</row>
    <row r="78" spans="1:30" s="27" customFormat="1">
      <c r="A78" s="86"/>
      <c r="B78" s="88" t="s">
        <v>102</v>
      </c>
      <c r="C78" s="84"/>
      <c r="D78" s="89"/>
      <c r="E78" s="89"/>
      <c r="F78" s="84"/>
      <c r="G78" s="84">
        <v>250.89</v>
      </c>
      <c r="H78" s="84"/>
      <c r="I78" s="84"/>
      <c r="J78" s="84">
        <v>250.89</v>
      </c>
      <c r="K78" s="85"/>
      <c r="L78" s="29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</row>
    <row r="79" spans="1:30" s="27" customFormat="1" ht="19.5">
      <c r="A79" s="91"/>
      <c r="B79" s="92" t="s">
        <v>13</v>
      </c>
      <c r="C79" s="108"/>
      <c r="D79" s="109"/>
      <c r="E79" s="109"/>
      <c r="F79" s="108"/>
      <c r="G79" s="108"/>
      <c r="H79" s="108"/>
      <c r="I79" s="108"/>
      <c r="J79" s="110">
        <v>1430.5300000000002</v>
      </c>
      <c r="K79" s="111" t="s">
        <v>21</v>
      </c>
      <c r="L79" s="30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</row>
    <row r="80" spans="1:30" s="27" customFormat="1" ht="19.5">
      <c r="A80" s="96"/>
      <c r="B80" s="97"/>
      <c r="C80" s="84"/>
      <c r="D80" s="89"/>
      <c r="E80" s="89"/>
      <c r="F80" s="84"/>
      <c r="G80" s="84"/>
      <c r="H80" s="84"/>
      <c r="I80" s="84"/>
      <c r="J80" s="103"/>
      <c r="K80" s="104"/>
      <c r="L80" s="29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</row>
    <row r="81" spans="1:30" s="27" customFormat="1" ht="36">
      <c r="A81" s="82" t="s">
        <v>51</v>
      </c>
      <c r="B81" s="107" t="s">
        <v>270</v>
      </c>
      <c r="C81" s="84"/>
      <c r="D81" s="89"/>
      <c r="E81" s="89"/>
      <c r="F81" s="84"/>
      <c r="G81" s="84"/>
      <c r="H81" s="84"/>
      <c r="I81" s="84"/>
      <c r="J81" s="84"/>
      <c r="K81" s="85"/>
      <c r="L81" s="29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</row>
    <row r="82" spans="1:30" s="27" customFormat="1">
      <c r="A82" s="86"/>
      <c r="B82" s="88" t="s">
        <v>103</v>
      </c>
      <c r="C82" s="84"/>
      <c r="D82" s="89"/>
      <c r="E82" s="89"/>
      <c r="F82" s="84"/>
      <c r="G82" s="84">
        <v>1430.5300000000002</v>
      </c>
      <c r="H82" s="84"/>
      <c r="I82" s="84"/>
      <c r="J82" s="84">
        <v>1430.5300000000002</v>
      </c>
      <c r="K82" s="85"/>
      <c r="L82" s="29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</row>
    <row r="83" spans="1:30" s="27" customFormat="1" ht="19.5">
      <c r="A83" s="91"/>
      <c r="B83" s="92" t="s">
        <v>13</v>
      </c>
      <c r="C83" s="108"/>
      <c r="D83" s="109"/>
      <c r="E83" s="109"/>
      <c r="F83" s="108"/>
      <c r="G83" s="108"/>
      <c r="H83" s="108"/>
      <c r="I83" s="108"/>
      <c r="J83" s="110">
        <v>1430.5300000000002</v>
      </c>
      <c r="K83" s="111" t="s">
        <v>21</v>
      </c>
      <c r="L83" s="30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</row>
    <row r="84" spans="1:30" s="27" customFormat="1" ht="19.5">
      <c r="A84" s="96"/>
      <c r="B84" s="97"/>
      <c r="C84" s="84"/>
      <c r="D84" s="89"/>
      <c r="E84" s="89"/>
      <c r="F84" s="84"/>
      <c r="G84" s="84"/>
      <c r="H84" s="84"/>
      <c r="I84" s="84"/>
      <c r="J84" s="103"/>
      <c r="K84" s="104"/>
      <c r="L84" s="29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</row>
    <row r="85" spans="1:30" s="27" customFormat="1" ht="19.5">
      <c r="A85" s="82" t="s">
        <v>52</v>
      </c>
      <c r="B85" s="107" t="s">
        <v>54</v>
      </c>
      <c r="C85" s="84"/>
      <c r="D85" s="89"/>
      <c r="E85" s="89"/>
      <c r="F85" s="84"/>
      <c r="G85" s="84"/>
      <c r="H85" s="84"/>
      <c r="I85" s="84"/>
      <c r="J85" s="103"/>
      <c r="K85" s="104"/>
      <c r="L85" s="29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</row>
    <row r="86" spans="1:30" s="27" customFormat="1" ht="19.5">
      <c r="A86" s="86"/>
      <c r="B86" s="88" t="s">
        <v>101</v>
      </c>
      <c r="C86" s="84"/>
      <c r="D86" s="89">
        <v>124.9</v>
      </c>
      <c r="E86" s="89"/>
      <c r="F86" s="84"/>
      <c r="G86" s="84"/>
      <c r="H86" s="84"/>
      <c r="I86" s="84"/>
      <c r="J86" s="84">
        <v>124.9</v>
      </c>
      <c r="K86" s="104"/>
      <c r="L86" s="29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</row>
    <row r="87" spans="1:30" s="27" customFormat="1" ht="19.5">
      <c r="A87" s="86"/>
      <c r="B87" s="88" t="s">
        <v>104</v>
      </c>
      <c r="C87" s="84"/>
      <c r="D87" s="89">
        <v>81.64</v>
      </c>
      <c r="E87" s="89"/>
      <c r="F87" s="84"/>
      <c r="G87" s="84"/>
      <c r="H87" s="84"/>
      <c r="I87" s="84"/>
      <c r="J87" s="84">
        <v>81.64</v>
      </c>
      <c r="K87" s="104"/>
      <c r="L87" s="29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</row>
    <row r="88" spans="1:30" s="27" customFormat="1" ht="19.5">
      <c r="A88" s="91"/>
      <c r="B88" s="92" t="s">
        <v>13</v>
      </c>
      <c r="C88" s="108"/>
      <c r="D88" s="109"/>
      <c r="E88" s="109"/>
      <c r="F88" s="108"/>
      <c r="G88" s="108"/>
      <c r="H88" s="108"/>
      <c r="I88" s="108"/>
      <c r="J88" s="110">
        <v>206.54000000000002</v>
      </c>
      <c r="K88" s="111" t="s">
        <v>55</v>
      </c>
      <c r="L88" s="30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</row>
    <row r="89" spans="1:30" s="106" customFormat="1" ht="19.5">
      <c r="A89" s="96"/>
      <c r="B89" s="97"/>
      <c r="C89" s="84"/>
      <c r="D89" s="89"/>
      <c r="E89" s="89"/>
      <c r="F89" s="84"/>
      <c r="G89" s="84"/>
      <c r="H89" s="84"/>
      <c r="I89" s="84"/>
      <c r="J89" s="103"/>
      <c r="K89" s="104"/>
      <c r="L89" s="105"/>
    </row>
    <row r="90" spans="1:30" s="106" customFormat="1" ht="19.5">
      <c r="A90" s="82" t="s">
        <v>203</v>
      </c>
      <c r="B90" s="107" t="s">
        <v>202</v>
      </c>
      <c r="C90" s="84"/>
      <c r="D90" s="89"/>
      <c r="E90" s="89"/>
      <c r="F90" s="84"/>
      <c r="G90" s="84"/>
      <c r="H90" s="84"/>
      <c r="I90" s="84"/>
      <c r="J90" s="103"/>
      <c r="K90" s="104"/>
      <c r="L90" s="105"/>
    </row>
    <row r="91" spans="1:30" s="106" customFormat="1" ht="19.5">
      <c r="A91" s="86"/>
      <c r="B91" s="88" t="s">
        <v>205</v>
      </c>
      <c r="C91" s="84"/>
      <c r="D91" s="89">
        <v>31.1</v>
      </c>
      <c r="E91" s="89"/>
      <c r="F91" s="84"/>
      <c r="G91" s="84"/>
      <c r="H91" s="84"/>
      <c r="I91" s="84"/>
      <c r="J91" s="84">
        <v>31.1</v>
      </c>
      <c r="K91" s="104"/>
      <c r="L91" s="105"/>
    </row>
    <row r="92" spans="1:30" s="106" customFormat="1" ht="19.5">
      <c r="A92" s="91"/>
      <c r="B92" s="92" t="s">
        <v>13</v>
      </c>
      <c r="C92" s="108"/>
      <c r="D92" s="109"/>
      <c r="E92" s="109"/>
      <c r="F92" s="108"/>
      <c r="G92" s="108"/>
      <c r="H92" s="108"/>
      <c r="I92" s="108"/>
      <c r="J92" s="110">
        <v>31.1</v>
      </c>
      <c r="K92" s="111" t="s">
        <v>55</v>
      </c>
      <c r="L92" s="112"/>
    </row>
    <row r="93" spans="1:30" s="106" customFormat="1" ht="19.5">
      <c r="A93" s="96"/>
      <c r="B93" s="97"/>
      <c r="C93" s="84"/>
      <c r="D93" s="89"/>
      <c r="E93" s="89"/>
      <c r="F93" s="84"/>
      <c r="G93" s="84"/>
      <c r="H93" s="84"/>
      <c r="I93" s="84"/>
      <c r="J93" s="103"/>
      <c r="K93" s="104"/>
      <c r="L93" s="105"/>
    </row>
    <row r="94" spans="1:30" s="27" customFormat="1" ht="19.5">
      <c r="A94" s="82" t="s">
        <v>56</v>
      </c>
      <c r="B94" s="107" t="s">
        <v>57</v>
      </c>
      <c r="C94" s="84"/>
      <c r="D94" s="89"/>
      <c r="E94" s="89"/>
      <c r="F94" s="84"/>
      <c r="G94" s="84"/>
      <c r="H94" s="84"/>
      <c r="I94" s="84"/>
      <c r="J94" s="103"/>
      <c r="K94" s="104"/>
      <c r="L94" s="29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</row>
    <row r="95" spans="1:30" s="27" customFormat="1" ht="54">
      <c r="A95" s="82" t="s">
        <v>58</v>
      </c>
      <c r="B95" s="107" t="s">
        <v>59</v>
      </c>
      <c r="C95" s="84"/>
      <c r="D95" s="89"/>
      <c r="E95" s="89"/>
      <c r="F95" s="84"/>
      <c r="G95" s="84"/>
      <c r="H95" s="84"/>
      <c r="I95" s="84"/>
      <c r="J95" s="103"/>
      <c r="K95" s="104"/>
      <c r="L95" s="29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</row>
    <row r="96" spans="1:30" s="27" customFormat="1" ht="19.5">
      <c r="A96" s="86"/>
      <c r="B96" s="88" t="s">
        <v>105</v>
      </c>
      <c r="C96" s="84"/>
      <c r="D96" s="89"/>
      <c r="E96" s="89"/>
      <c r="F96" s="84"/>
      <c r="G96" s="84">
        <v>20.83</v>
      </c>
      <c r="H96" s="84"/>
      <c r="I96" s="84"/>
      <c r="J96" s="84">
        <v>20.83</v>
      </c>
      <c r="K96" s="104"/>
      <c r="L96" s="29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</row>
    <row r="97" spans="1:30" s="27" customFormat="1" ht="19.5">
      <c r="A97" s="91"/>
      <c r="B97" s="92" t="s">
        <v>13</v>
      </c>
      <c r="C97" s="108"/>
      <c r="D97" s="109"/>
      <c r="E97" s="109"/>
      <c r="F97" s="108"/>
      <c r="G97" s="108"/>
      <c r="H97" s="108"/>
      <c r="I97" s="108"/>
      <c r="J97" s="110">
        <v>20.83</v>
      </c>
      <c r="K97" s="111" t="s">
        <v>21</v>
      </c>
      <c r="L97" s="30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</row>
    <row r="98" spans="1:30" s="27" customFormat="1" ht="19.5">
      <c r="A98" s="96"/>
      <c r="B98" s="97"/>
      <c r="C98" s="84"/>
      <c r="D98" s="89"/>
      <c r="E98" s="89"/>
      <c r="F98" s="84"/>
      <c r="G98" s="84"/>
      <c r="H98" s="84"/>
      <c r="I98" s="84"/>
      <c r="J98" s="103"/>
      <c r="K98" s="104"/>
      <c r="L98" s="29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</row>
    <row r="99" spans="1:30" s="27" customFormat="1" ht="54">
      <c r="A99" s="82" t="s">
        <v>60</v>
      </c>
      <c r="B99" s="107" t="s">
        <v>61</v>
      </c>
      <c r="C99" s="84"/>
      <c r="D99" s="89"/>
      <c r="E99" s="89"/>
      <c r="F99" s="84"/>
      <c r="G99" s="84"/>
      <c r="H99" s="84"/>
      <c r="I99" s="84"/>
      <c r="J99" s="103"/>
      <c r="K99" s="104"/>
      <c r="L99" s="29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</row>
    <row r="100" spans="1:30" s="27" customFormat="1" ht="19.5">
      <c r="A100" s="86"/>
      <c r="B100" s="88" t="s">
        <v>106</v>
      </c>
      <c r="C100" s="84"/>
      <c r="D100" s="89"/>
      <c r="E100" s="89"/>
      <c r="F100" s="84"/>
      <c r="G100" s="84">
        <v>31.42</v>
      </c>
      <c r="H100" s="84"/>
      <c r="I100" s="84"/>
      <c r="J100" s="84">
        <v>31.42</v>
      </c>
      <c r="K100" s="104"/>
      <c r="L100" s="29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</row>
    <row r="101" spans="1:30" s="27" customFormat="1" ht="19.5">
      <c r="A101" s="91"/>
      <c r="B101" s="92" t="s">
        <v>13</v>
      </c>
      <c r="C101" s="108"/>
      <c r="D101" s="109"/>
      <c r="E101" s="109"/>
      <c r="F101" s="108"/>
      <c r="G101" s="108"/>
      <c r="H101" s="108"/>
      <c r="I101" s="108"/>
      <c r="J101" s="110">
        <v>31.42</v>
      </c>
      <c r="K101" s="111" t="s">
        <v>21</v>
      </c>
      <c r="L101" s="30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</row>
    <row r="102" spans="1:30" s="27" customFormat="1" ht="19.5">
      <c r="A102" s="96"/>
      <c r="B102" s="97"/>
      <c r="C102" s="84"/>
      <c r="D102" s="89"/>
      <c r="E102" s="89"/>
      <c r="F102" s="84"/>
      <c r="G102" s="84"/>
      <c r="H102" s="84"/>
      <c r="I102" s="84"/>
      <c r="J102" s="103"/>
      <c r="K102" s="104"/>
      <c r="L102" s="29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</row>
    <row r="103" spans="1:30" s="27" customFormat="1" ht="19.5">
      <c r="A103" s="82" t="s">
        <v>62</v>
      </c>
      <c r="B103" s="107" t="s">
        <v>63</v>
      </c>
      <c r="C103" s="84"/>
      <c r="D103" s="89"/>
      <c r="E103" s="89"/>
      <c r="F103" s="142"/>
      <c r="G103" s="84"/>
      <c r="H103" s="84"/>
      <c r="I103" s="84"/>
      <c r="J103" s="103"/>
      <c r="K103" s="104"/>
      <c r="L103" s="29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</row>
    <row r="104" spans="1:30" s="27" customFormat="1" ht="36">
      <c r="A104" s="82" t="s">
        <v>64</v>
      </c>
      <c r="B104" s="107" t="s">
        <v>65</v>
      </c>
      <c r="C104" s="84"/>
      <c r="D104" s="89"/>
      <c r="E104" s="89"/>
      <c r="F104" s="142"/>
      <c r="G104" s="84"/>
      <c r="H104" s="84"/>
      <c r="I104" s="84"/>
      <c r="J104" s="103"/>
      <c r="K104" s="104"/>
      <c r="L104" s="29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</row>
    <row r="105" spans="1:30" s="27" customFormat="1" ht="19.5">
      <c r="A105" s="86"/>
      <c r="B105" s="135" t="s">
        <v>107</v>
      </c>
      <c r="C105" s="84"/>
      <c r="D105" s="89"/>
      <c r="E105" s="89" t="s">
        <v>45</v>
      </c>
      <c r="F105" s="84" t="s">
        <v>108</v>
      </c>
      <c r="G105" s="84"/>
      <c r="H105" s="84"/>
      <c r="I105" s="143"/>
      <c r="J105" s="84"/>
      <c r="K105" s="104"/>
      <c r="L105" s="29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</row>
    <row r="106" spans="1:30" s="27" customFormat="1" ht="19.5">
      <c r="A106" s="86"/>
      <c r="B106" s="88" t="s">
        <v>109</v>
      </c>
      <c r="C106" s="84"/>
      <c r="D106" s="89"/>
      <c r="E106" s="84">
        <v>155.76</v>
      </c>
      <c r="F106" s="84">
        <v>2</v>
      </c>
      <c r="G106" s="84">
        <v>311.52</v>
      </c>
      <c r="H106" s="84"/>
      <c r="I106" s="143"/>
      <c r="J106" s="84">
        <v>311.52</v>
      </c>
      <c r="K106" s="104"/>
      <c r="L106" s="29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</row>
    <row r="107" spans="1:30" s="27" customFormat="1" ht="19.5">
      <c r="A107" s="91"/>
      <c r="B107" s="92" t="s">
        <v>13</v>
      </c>
      <c r="C107" s="108"/>
      <c r="D107" s="109"/>
      <c r="E107" s="109"/>
      <c r="F107" s="108"/>
      <c r="G107" s="108"/>
      <c r="H107" s="108"/>
      <c r="I107" s="108"/>
      <c r="J107" s="110">
        <v>311.52</v>
      </c>
      <c r="K107" s="111" t="s">
        <v>21</v>
      </c>
      <c r="L107" s="30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</row>
    <row r="108" spans="1:30" s="27" customFormat="1" ht="19.5">
      <c r="A108" s="96"/>
      <c r="B108" s="97"/>
      <c r="C108" s="84"/>
      <c r="D108" s="89"/>
      <c r="E108" s="89"/>
      <c r="F108" s="84"/>
      <c r="G108" s="84"/>
      <c r="H108" s="84"/>
      <c r="I108" s="84"/>
      <c r="J108" s="103"/>
      <c r="K108" s="104"/>
      <c r="L108" s="29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</row>
    <row r="109" spans="1:30" s="27" customFormat="1" ht="36">
      <c r="A109" s="82" t="s">
        <v>66</v>
      </c>
      <c r="B109" s="107" t="s">
        <v>67</v>
      </c>
      <c r="C109" s="84"/>
      <c r="D109" s="89"/>
      <c r="E109" s="89"/>
      <c r="F109" s="84"/>
      <c r="G109" s="84"/>
      <c r="H109" s="84"/>
      <c r="I109" s="84"/>
      <c r="J109" s="103"/>
      <c r="K109" s="104"/>
      <c r="L109" s="29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</row>
    <row r="110" spans="1:30" s="27" customFormat="1" ht="19.5">
      <c r="A110" s="86"/>
      <c r="B110" s="88" t="s">
        <v>110</v>
      </c>
      <c r="C110" s="84"/>
      <c r="D110" s="89"/>
      <c r="E110" s="89"/>
      <c r="F110" s="84"/>
      <c r="G110" s="84">
        <v>311.52</v>
      </c>
      <c r="H110" s="84"/>
      <c r="I110" s="84"/>
      <c r="J110" s="84">
        <v>311.52</v>
      </c>
      <c r="K110" s="104"/>
      <c r="L110" s="29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</row>
    <row r="111" spans="1:30" s="27" customFormat="1" ht="19.5">
      <c r="A111" s="91"/>
      <c r="B111" s="92" t="s">
        <v>13</v>
      </c>
      <c r="C111" s="108"/>
      <c r="D111" s="109"/>
      <c r="E111" s="109"/>
      <c r="F111" s="108"/>
      <c r="G111" s="108"/>
      <c r="H111" s="108"/>
      <c r="I111" s="108"/>
      <c r="J111" s="110">
        <v>311.52</v>
      </c>
      <c r="K111" s="111" t="s">
        <v>21</v>
      </c>
      <c r="L111" s="30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</row>
    <row r="112" spans="1:30" s="27" customFormat="1" ht="19.5">
      <c r="A112" s="96"/>
      <c r="B112" s="97"/>
      <c r="C112" s="84"/>
      <c r="D112" s="89"/>
      <c r="E112" s="89"/>
      <c r="F112" s="84"/>
      <c r="G112" s="84"/>
      <c r="H112" s="84"/>
      <c r="I112" s="84"/>
      <c r="J112" s="103"/>
      <c r="K112" s="104"/>
      <c r="L112" s="29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</row>
    <row r="113" spans="1:30" ht="36">
      <c r="A113" s="82" t="s">
        <v>68</v>
      </c>
      <c r="B113" s="83" t="s">
        <v>69</v>
      </c>
      <c r="C113" s="84"/>
      <c r="D113" s="84"/>
      <c r="E113" s="84"/>
      <c r="F113" s="84"/>
      <c r="G113" s="84"/>
      <c r="H113" s="84"/>
      <c r="I113" s="84"/>
      <c r="J113" s="84"/>
      <c r="K113" s="85"/>
      <c r="L113" s="29"/>
    </row>
    <row r="114" spans="1:30" s="27" customFormat="1" ht="19.5">
      <c r="A114" s="86"/>
      <c r="B114" s="88" t="s">
        <v>111</v>
      </c>
      <c r="C114" s="84"/>
      <c r="D114" s="89"/>
      <c r="E114" s="89"/>
      <c r="F114" s="84"/>
      <c r="G114" s="84">
        <v>155.76</v>
      </c>
      <c r="H114" s="84"/>
      <c r="I114" s="143"/>
      <c r="J114" s="84">
        <v>155.76</v>
      </c>
      <c r="K114" s="104"/>
      <c r="L114" s="29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</row>
    <row r="115" spans="1:30" s="27" customFormat="1" ht="19.5">
      <c r="A115" s="91"/>
      <c r="B115" s="92" t="s">
        <v>13</v>
      </c>
      <c r="C115" s="93"/>
      <c r="D115" s="93"/>
      <c r="E115" s="93"/>
      <c r="F115" s="93"/>
      <c r="G115" s="93"/>
      <c r="H115" s="93"/>
      <c r="I115" s="93"/>
      <c r="J115" s="94">
        <v>155.76</v>
      </c>
      <c r="K115" s="95" t="s">
        <v>21</v>
      </c>
      <c r="L115" s="30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</row>
    <row r="116" spans="1:30" s="27" customFormat="1" ht="19.5">
      <c r="A116" s="96"/>
      <c r="B116" s="97"/>
      <c r="C116" s="84"/>
      <c r="D116" s="89"/>
      <c r="E116" s="89"/>
      <c r="F116" s="84"/>
      <c r="G116" s="84"/>
      <c r="H116" s="84"/>
      <c r="I116" s="84"/>
      <c r="J116" s="103"/>
      <c r="K116" s="100"/>
      <c r="L116" s="29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</row>
    <row r="117" spans="1:30">
      <c r="A117" s="82" t="s">
        <v>70</v>
      </c>
      <c r="B117" s="83" t="s">
        <v>229</v>
      </c>
      <c r="C117" s="84"/>
      <c r="D117" s="84"/>
      <c r="E117" s="84"/>
      <c r="F117" s="84"/>
      <c r="G117" s="84"/>
      <c r="H117" s="84"/>
      <c r="I117" s="84"/>
      <c r="J117" s="84"/>
      <c r="K117" s="85"/>
      <c r="L117" s="29"/>
    </row>
    <row r="118" spans="1:30" ht="36">
      <c r="A118" s="82" t="s">
        <v>71</v>
      </c>
      <c r="B118" s="83" t="s">
        <v>218</v>
      </c>
      <c r="C118" s="84"/>
      <c r="D118" s="84"/>
      <c r="E118" s="84"/>
      <c r="F118" s="84"/>
      <c r="G118" s="84"/>
      <c r="H118" s="84"/>
      <c r="I118" s="84"/>
      <c r="J118" s="84"/>
      <c r="K118" s="85"/>
      <c r="L118" s="29"/>
    </row>
    <row r="119" spans="1:30" s="27" customFormat="1">
      <c r="A119" s="86"/>
      <c r="B119" s="88"/>
      <c r="C119" s="113">
        <v>2</v>
      </c>
      <c r="D119" s="114">
        <v>0.8</v>
      </c>
      <c r="E119" s="98">
        <v>0.8</v>
      </c>
      <c r="F119" s="98"/>
      <c r="G119" s="98">
        <v>1.2800000000000002</v>
      </c>
      <c r="H119" s="98"/>
      <c r="I119" s="98"/>
      <c r="J119" s="90">
        <v>1.2800000000000002</v>
      </c>
      <c r="K119" s="85"/>
      <c r="L119" s="29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</row>
    <row r="120" spans="1:30" s="27" customFormat="1" ht="19.5">
      <c r="A120" s="91"/>
      <c r="B120" s="92" t="s">
        <v>13</v>
      </c>
      <c r="C120" s="93"/>
      <c r="D120" s="93"/>
      <c r="E120" s="93"/>
      <c r="F120" s="93"/>
      <c r="G120" s="93"/>
      <c r="H120" s="93"/>
      <c r="I120" s="93"/>
      <c r="J120" s="94">
        <v>1.2800000000000002</v>
      </c>
      <c r="K120" s="95" t="s">
        <v>21</v>
      </c>
      <c r="L120" s="30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</row>
    <row r="121" spans="1:30" s="27" customFormat="1" ht="19.5">
      <c r="A121" s="96"/>
      <c r="B121" s="97"/>
      <c r="C121" s="84"/>
      <c r="D121" s="89"/>
      <c r="E121" s="89"/>
      <c r="F121" s="84"/>
      <c r="G121" s="84"/>
      <c r="H121" s="84"/>
      <c r="I121" s="84"/>
      <c r="J121" s="103"/>
      <c r="K121" s="100"/>
      <c r="L121" s="29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</row>
    <row r="122" spans="1:30" ht="54">
      <c r="A122" s="82" t="s">
        <v>72</v>
      </c>
      <c r="B122" s="83" t="s">
        <v>74</v>
      </c>
      <c r="C122" s="84"/>
      <c r="D122" s="84"/>
      <c r="E122" s="84"/>
      <c r="F122" s="84"/>
      <c r="G122" s="84"/>
      <c r="H122" s="84"/>
      <c r="I122" s="84"/>
      <c r="J122" s="84"/>
      <c r="K122" s="85"/>
      <c r="L122" s="29"/>
    </row>
    <row r="123" spans="1:30" s="27" customFormat="1">
      <c r="A123" s="86"/>
      <c r="B123" s="88"/>
      <c r="C123" s="113">
        <v>1</v>
      </c>
      <c r="D123" s="114"/>
      <c r="E123" s="98"/>
      <c r="F123" s="98"/>
      <c r="G123" s="98"/>
      <c r="H123" s="98"/>
      <c r="I123" s="98"/>
      <c r="J123" s="90">
        <v>1</v>
      </c>
      <c r="K123" s="85"/>
      <c r="L123" s="29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</row>
    <row r="124" spans="1:30" s="27" customFormat="1" ht="19.5">
      <c r="A124" s="91"/>
      <c r="B124" s="92" t="s">
        <v>13</v>
      </c>
      <c r="C124" s="93"/>
      <c r="D124" s="93"/>
      <c r="E124" s="93"/>
      <c r="F124" s="93"/>
      <c r="G124" s="93"/>
      <c r="H124" s="93"/>
      <c r="I124" s="93"/>
      <c r="J124" s="94">
        <v>1</v>
      </c>
      <c r="K124" s="95" t="s">
        <v>42</v>
      </c>
      <c r="L124" s="30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</row>
    <row r="125" spans="1:30" s="106" customFormat="1" ht="19.5">
      <c r="A125" s="96"/>
      <c r="B125" s="97"/>
      <c r="C125" s="84"/>
      <c r="D125" s="89"/>
      <c r="E125" s="89"/>
      <c r="F125" s="84"/>
      <c r="G125" s="84"/>
      <c r="H125" s="84"/>
      <c r="I125" s="84"/>
      <c r="J125" s="103"/>
      <c r="K125" s="100"/>
      <c r="L125" s="105"/>
    </row>
    <row r="126" spans="1:30" s="106" customFormat="1">
      <c r="A126" s="82" t="s">
        <v>75</v>
      </c>
      <c r="B126" s="83" t="s">
        <v>214</v>
      </c>
      <c r="C126" s="84"/>
      <c r="D126" s="84"/>
      <c r="E126" s="84"/>
      <c r="F126" s="84"/>
      <c r="G126" s="84"/>
      <c r="H126" s="84"/>
      <c r="I126" s="84"/>
      <c r="J126" s="84"/>
      <c r="K126" s="85"/>
      <c r="L126" s="105"/>
    </row>
    <row r="127" spans="1:30" s="106" customFormat="1">
      <c r="A127" s="86"/>
      <c r="B127" s="88" t="s">
        <v>112</v>
      </c>
      <c r="C127" s="113">
        <v>2</v>
      </c>
      <c r="D127" s="114">
        <v>2.29</v>
      </c>
      <c r="E127" s="98">
        <v>2.1</v>
      </c>
      <c r="F127" s="98"/>
      <c r="G127" s="98">
        <v>9.6180000000000003</v>
      </c>
      <c r="H127" s="98"/>
      <c r="I127" s="98"/>
      <c r="J127" s="90">
        <v>9.6180000000000003</v>
      </c>
      <c r="K127" s="85"/>
      <c r="L127" s="105"/>
    </row>
    <row r="128" spans="1:30" s="106" customFormat="1" ht="19.5">
      <c r="A128" s="91"/>
      <c r="B128" s="92" t="s">
        <v>13</v>
      </c>
      <c r="C128" s="93"/>
      <c r="D128" s="93"/>
      <c r="E128" s="93"/>
      <c r="F128" s="93"/>
      <c r="G128" s="93"/>
      <c r="H128" s="93"/>
      <c r="I128" s="93"/>
      <c r="J128" s="94">
        <v>9.6180000000000003</v>
      </c>
      <c r="K128" s="95" t="s">
        <v>21</v>
      </c>
      <c r="L128" s="112"/>
    </row>
    <row r="129" spans="1:30" s="106" customFormat="1" ht="19.5">
      <c r="A129" s="96"/>
      <c r="B129" s="97"/>
      <c r="C129" s="84"/>
      <c r="D129" s="89"/>
      <c r="E129" s="89"/>
      <c r="F129" s="84"/>
      <c r="G129" s="84"/>
      <c r="H129" s="84"/>
      <c r="I129" s="84"/>
      <c r="J129" s="103"/>
      <c r="K129" s="100"/>
      <c r="L129" s="105"/>
    </row>
    <row r="130" spans="1:30" s="106" customFormat="1" ht="36">
      <c r="A130" s="82" t="s">
        <v>76</v>
      </c>
      <c r="B130" s="83" t="s">
        <v>216</v>
      </c>
      <c r="C130" s="84"/>
      <c r="D130" s="84"/>
      <c r="E130" s="84"/>
      <c r="F130" s="84"/>
      <c r="G130" s="84"/>
      <c r="H130" s="84"/>
      <c r="I130" s="84"/>
      <c r="J130" s="84"/>
      <c r="K130" s="85"/>
      <c r="L130" s="105"/>
    </row>
    <row r="131" spans="1:30" s="106" customFormat="1">
      <c r="A131" s="86"/>
      <c r="B131" s="88" t="s">
        <v>112</v>
      </c>
      <c r="C131" s="113">
        <v>1</v>
      </c>
      <c r="D131" s="114">
        <v>0.8</v>
      </c>
      <c r="E131" s="98">
        <v>2.1</v>
      </c>
      <c r="F131" s="98"/>
      <c r="G131" s="98">
        <v>1.6800000000000002</v>
      </c>
      <c r="H131" s="98"/>
      <c r="I131" s="98"/>
      <c r="J131" s="90">
        <v>1.6800000000000002</v>
      </c>
      <c r="K131" s="85"/>
      <c r="L131" s="105"/>
    </row>
    <row r="132" spans="1:30" s="106" customFormat="1" ht="19.5">
      <c r="A132" s="91"/>
      <c r="B132" s="92" t="s">
        <v>13</v>
      </c>
      <c r="C132" s="93"/>
      <c r="D132" s="93"/>
      <c r="E132" s="93"/>
      <c r="F132" s="93"/>
      <c r="G132" s="93"/>
      <c r="H132" s="93"/>
      <c r="I132" s="93"/>
      <c r="J132" s="94">
        <v>1.6800000000000002</v>
      </c>
      <c r="K132" s="95" t="s">
        <v>21</v>
      </c>
      <c r="L132" s="112"/>
    </row>
    <row r="133" spans="1:30" s="27" customFormat="1" ht="19.5">
      <c r="A133" s="96"/>
      <c r="B133" s="97"/>
      <c r="C133" s="84"/>
      <c r="D133" s="89"/>
      <c r="E133" s="89"/>
      <c r="F133" s="84"/>
      <c r="G133" s="84"/>
      <c r="H133" s="84"/>
      <c r="I133" s="84"/>
      <c r="J133" s="103"/>
      <c r="K133" s="100"/>
      <c r="L133" s="29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</row>
    <row r="134" spans="1:30">
      <c r="A134" s="82" t="s">
        <v>77</v>
      </c>
      <c r="B134" s="83" t="s">
        <v>244</v>
      </c>
      <c r="C134" s="84"/>
      <c r="D134" s="84"/>
      <c r="E134" s="84"/>
      <c r="F134" s="84"/>
      <c r="G134" s="84"/>
      <c r="H134" s="84"/>
      <c r="I134" s="84"/>
      <c r="J134" s="84"/>
      <c r="K134" s="85"/>
      <c r="L134" s="29"/>
    </row>
    <row r="135" spans="1:30" s="27" customFormat="1">
      <c r="A135" s="86"/>
      <c r="B135" s="88" t="s">
        <v>112</v>
      </c>
      <c r="C135" s="113">
        <v>1</v>
      </c>
      <c r="D135" s="114">
        <v>4.58</v>
      </c>
      <c r="E135" s="98"/>
      <c r="F135" s="98"/>
      <c r="G135" s="98"/>
      <c r="H135" s="98"/>
      <c r="I135" s="98"/>
      <c r="J135" s="90">
        <v>4.58</v>
      </c>
      <c r="K135" s="85"/>
      <c r="L135" s="29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</row>
    <row r="136" spans="1:30" s="27" customFormat="1">
      <c r="A136" s="86"/>
      <c r="B136" s="88" t="s">
        <v>99</v>
      </c>
      <c r="C136" s="84">
        <v>1</v>
      </c>
      <c r="D136" s="89">
        <v>32.99</v>
      </c>
      <c r="E136" s="89"/>
      <c r="F136" s="84"/>
      <c r="G136" s="84"/>
      <c r="H136" s="84"/>
      <c r="I136" s="84"/>
      <c r="J136" s="90">
        <v>32.99</v>
      </c>
      <c r="K136" s="85"/>
      <c r="L136" s="29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</row>
    <row r="137" spans="1:30" s="27" customFormat="1">
      <c r="A137" s="86"/>
      <c r="B137" s="88" t="s">
        <v>99</v>
      </c>
      <c r="C137" s="84">
        <v>1</v>
      </c>
      <c r="D137" s="89">
        <v>29.5</v>
      </c>
      <c r="E137" s="89"/>
      <c r="F137" s="84"/>
      <c r="G137" s="84"/>
      <c r="H137" s="84"/>
      <c r="I137" s="84"/>
      <c r="J137" s="90">
        <v>29.5</v>
      </c>
      <c r="K137" s="85"/>
      <c r="L137" s="29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</row>
    <row r="138" spans="1:30" s="27" customFormat="1">
      <c r="A138" s="86"/>
      <c r="B138" s="88" t="s">
        <v>99</v>
      </c>
      <c r="C138" s="84">
        <v>1</v>
      </c>
      <c r="D138" s="89">
        <v>6.5</v>
      </c>
      <c r="E138" s="89"/>
      <c r="F138" s="84"/>
      <c r="G138" s="84"/>
      <c r="H138" s="84"/>
      <c r="I138" s="84"/>
      <c r="J138" s="90">
        <v>6.5</v>
      </c>
      <c r="K138" s="85"/>
      <c r="L138" s="29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</row>
    <row r="139" spans="1:30" s="27" customFormat="1">
      <c r="A139" s="86"/>
      <c r="B139" s="88" t="s">
        <v>99</v>
      </c>
      <c r="C139" s="84">
        <v>1</v>
      </c>
      <c r="D139" s="89">
        <v>7.15</v>
      </c>
      <c r="E139" s="89"/>
      <c r="F139" s="84"/>
      <c r="G139" s="84"/>
      <c r="H139" s="84"/>
      <c r="I139" s="84"/>
      <c r="J139" s="90">
        <v>7.15</v>
      </c>
      <c r="K139" s="85"/>
      <c r="L139" s="29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</row>
    <row r="140" spans="1:30" s="27" customFormat="1" ht="19.5">
      <c r="A140" s="91"/>
      <c r="B140" s="92" t="s">
        <v>13</v>
      </c>
      <c r="C140" s="93"/>
      <c r="D140" s="93"/>
      <c r="E140" s="93"/>
      <c r="F140" s="93"/>
      <c r="G140" s="93"/>
      <c r="H140" s="93"/>
      <c r="I140" s="93"/>
      <c r="J140" s="94">
        <v>80.72</v>
      </c>
      <c r="K140" s="95" t="s">
        <v>55</v>
      </c>
      <c r="L140" s="30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</row>
    <row r="141" spans="1:30" s="106" customFormat="1" ht="16.5">
      <c r="A141" s="206"/>
      <c r="B141" s="207"/>
      <c r="C141" s="208"/>
      <c r="D141" s="209"/>
      <c r="E141" s="209"/>
      <c r="F141" s="209"/>
      <c r="G141" s="210"/>
      <c r="H141" s="208"/>
      <c r="I141" s="208"/>
      <c r="J141" s="211"/>
      <c r="K141" s="212"/>
      <c r="L141" s="105"/>
    </row>
    <row r="142" spans="1:30" s="106" customFormat="1" ht="30">
      <c r="A142" s="213" t="s">
        <v>233</v>
      </c>
      <c r="B142" s="214" t="s">
        <v>235</v>
      </c>
      <c r="C142" s="208"/>
      <c r="D142" s="209"/>
      <c r="E142" s="209"/>
      <c r="F142" s="209" t="s">
        <v>238</v>
      </c>
      <c r="G142" s="210"/>
      <c r="H142" s="208"/>
      <c r="I142" s="208"/>
      <c r="J142" s="208"/>
      <c r="K142" s="215"/>
      <c r="L142" s="105"/>
    </row>
    <row r="143" spans="1:30" s="106" customFormat="1" ht="16.5">
      <c r="A143" s="216"/>
      <c r="B143" s="217" t="s">
        <v>236</v>
      </c>
      <c r="C143" s="208"/>
      <c r="D143" s="209"/>
      <c r="E143" s="209"/>
      <c r="F143" s="209">
        <v>2</v>
      </c>
      <c r="G143" s="210">
        <v>9.6180000000000003</v>
      </c>
      <c r="H143" s="208"/>
      <c r="I143" s="208"/>
      <c r="J143" s="208">
        <v>19.236000000000001</v>
      </c>
      <c r="K143" s="215"/>
      <c r="L143" s="112"/>
    </row>
    <row r="144" spans="1:30" s="106" customFormat="1" ht="17.25" customHeight="1">
      <c r="A144" s="218"/>
      <c r="B144" s="217" t="s">
        <v>237</v>
      </c>
      <c r="C144" s="208"/>
      <c r="D144" s="209"/>
      <c r="E144" s="209"/>
      <c r="F144" s="209">
        <v>2</v>
      </c>
      <c r="G144" s="210">
        <v>1.6800000000000002</v>
      </c>
      <c r="H144" s="208"/>
      <c r="I144" s="208"/>
      <c r="J144" s="208">
        <v>3.3600000000000003</v>
      </c>
      <c r="K144" s="215"/>
      <c r="L144" s="105"/>
    </row>
    <row r="145" spans="1:30" s="106" customFormat="1" ht="16.5">
      <c r="A145" s="216"/>
      <c r="B145" s="219" t="s">
        <v>13</v>
      </c>
      <c r="C145" s="220"/>
      <c r="D145" s="221"/>
      <c r="E145" s="221"/>
      <c r="F145" s="221"/>
      <c r="G145" s="222"/>
      <c r="H145" s="220"/>
      <c r="I145" s="220"/>
      <c r="J145" s="223">
        <v>22.6</v>
      </c>
      <c r="K145" s="224" t="s">
        <v>21</v>
      </c>
      <c r="L145" s="225"/>
    </row>
    <row r="146" spans="1:30">
      <c r="A146" s="82"/>
      <c r="B146" s="83"/>
      <c r="C146" s="84"/>
      <c r="D146" s="84"/>
      <c r="E146" s="84"/>
      <c r="F146" s="84"/>
      <c r="G146" s="84"/>
      <c r="H146" s="84"/>
      <c r="I146" s="84"/>
      <c r="J146" s="84"/>
      <c r="K146" s="85"/>
      <c r="L146" s="29"/>
    </row>
    <row r="147" spans="1:30">
      <c r="A147" s="82"/>
      <c r="B147" s="83"/>
      <c r="C147" s="84"/>
      <c r="D147" s="84"/>
      <c r="E147" s="84"/>
      <c r="F147" s="84"/>
      <c r="G147" s="84"/>
      <c r="H147" s="84"/>
      <c r="I147" s="84"/>
      <c r="J147" s="84"/>
      <c r="K147" s="85"/>
      <c r="L147" s="29"/>
    </row>
    <row r="148" spans="1:30" s="232" customFormat="1">
      <c r="A148" s="226" t="s">
        <v>78</v>
      </c>
      <c r="B148" s="227" t="s">
        <v>146</v>
      </c>
      <c r="C148" s="228"/>
      <c r="D148" s="228"/>
      <c r="E148" s="228"/>
      <c r="F148" s="228"/>
      <c r="G148" s="228"/>
      <c r="H148" s="228"/>
      <c r="I148" s="228"/>
      <c r="J148" s="228"/>
      <c r="K148" s="229"/>
      <c r="L148" s="230"/>
      <c r="M148" s="231"/>
    </row>
    <row r="149" spans="1:30" s="232" customFormat="1" ht="54">
      <c r="A149" s="226" t="s">
        <v>80</v>
      </c>
      <c r="B149" s="227" t="s">
        <v>171</v>
      </c>
      <c r="C149" s="228"/>
      <c r="D149" s="228"/>
      <c r="E149" s="228"/>
      <c r="F149" s="228"/>
      <c r="G149" s="228"/>
      <c r="H149" s="228"/>
      <c r="I149" s="228"/>
      <c r="J149" s="228"/>
      <c r="K149" s="229"/>
      <c r="L149" s="230"/>
      <c r="M149" s="231"/>
    </row>
    <row r="150" spans="1:30" s="231" customFormat="1">
      <c r="A150" s="233"/>
      <c r="B150" s="234"/>
      <c r="C150" s="228"/>
      <c r="D150" s="235"/>
      <c r="E150" s="235"/>
      <c r="F150" s="228"/>
      <c r="G150" s="228"/>
      <c r="H150" s="228"/>
      <c r="I150" s="228"/>
      <c r="J150" s="236"/>
      <c r="K150" s="229"/>
      <c r="L150" s="230"/>
      <c r="N150" s="232"/>
      <c r="O150" s="232"/>
      <c r="P150" s="232"/>
      <c r="Q150" s="232"/>
      <c r="R150" s="232"/>
      <c r="S150" s="232"/>
      <c r="T150" s="232"/>
      <c r="U150" s="232"/>
      <c r="V150" s="232"/>
      <c r="W150" s="232"/>
      <c r="X150" s="232"/>
      <c r="Y150" s="232"/>
      <c r="Z150" s="232"/>
      <c r="AA150" s="232"/>
      <c r="AB150" s="232"/>
      <c r="AC150" s="232"/>
      <c r="AD150" s="232"/>
    </row>
    <row r="151" spans="1:30" s="231" customFormat="1">
      <c r="A151" s="233"/>
      <c r="B151" s="234" t="s">
        <v>145</v>
      </c>
      <c r="C151" s="228">
        <v>29</v>
      </c>
      <c r="D151" s="235"/>
      <c r="E151" s="235"/>
      <c r="F151" s="228"/>
      <c r="G151" s="228"/>
      <c r="H151" s="228"/>
      <c r="I151" s="228"/>
      <c r="J151" s="236">
        <v>29</v>
      </c>
      <c r="K151" s="229"/>
      <c r="L151" s="230"/>
      <c r="N151" s="232"/>
      <c r="O151" s="232"/>
      <c r="P151" s="232"/>
      <c r="Q151" s="232"/>
      <c r="R151" s="232"/>
      <c r="S151" s="232"/>
      <c r="T151" s="232"/>
      <c r="U151" s="232"/>
      <c r="V151" s="232"/>
      <c r="W151" s="232"/>
      <c r="X151" s="232"/>
      <c r="Y151" s="232"/>
      <c r="Z151" s="232"/>
      <c r="AA151" s="232"/>
      <c r="AB151" s="232"/>
      <c r="AC151" s="232"/>
      <c r="AD151" s="232"/>
    </row>
    <row r="152" spans="1:30" s="231" customFormat="1" ht="19.5">
      <c r="A152" s="237"/>
      <c r="B152" s="238" t="s">
        <v>13</v>
      </c>
      <c r="C152" s="239"/>
      <c r="D152" s="239"/>
      <c r="E152" s="239"/>
      <c r="F152" s="239"/>
      <c r="G152" s="239"/>
      <c r="H152" s="239"/>
      <c r="I152" s="239"/>
      <c r="J152" s="240">
        <v>29</v>
      </c>
      <c r="K152" s="241" t="s">
        <v>42</v>
      </c>
      <c r="L152" s="242"/>
      <c r="N152" s="232"/>
      <c r="O152" s="232"/>
      <c r="P152" s="232"/>
      <c r="Q152" s="232"/>
      <c r="R152" s="232"/>
      <c r="S152" s="232"/>
      <c r="T152" s="232"/>
      <c r="U152" s="232"/>
      <c r="V152" s="232"/>
      <c r="W152" s="232"/>
      <c r="X152" s="232"/>
      <c r="Y152" s="232"/>
      <c r="Z152" s="232"/>
      <c r="AA152" s="232"/>
      <c r="AB152" s="232"/>
      <c r="AC152" s="232"/>
      <c r="AD152" s="232"/>
    </row>
    <row r="153" spans="1:30">
      <c r="A153" s="82"/>
      <c r="B153" s="83"/>
      <c r="C153" s="84"/>
      <c r="D153" s="84"/>
      <c r="E153" s="84"/>
      <c r="F153" s="84"/>
      <c r="G153" s="84"/>
      <c r="H153" s="84"/>
      <c r="I153" s="84"/>
      <c r="J153" s="84"/>
      <c r="K153" s="85"/>
      <c r="L153" s="29"/>
    </row>
    <row r="154" spans="1:30" ht="36">
      <c r="A154" s="82" t="s">
        <v>123</v>
      </c>
      <c r="B154" s="83" t="s">
        <v>137</v>
      </c>
      <c r="C154" s="84"/>
      <c r="D154" s="84"/>
      <c r="E154" s="84"/>
      <c r="F154" s="84"/>
      <c r="G154" s="84"/>
      <c r="H154" s="84"/>
      <c r="I154" s="84"/>
      <c r="J154" s="84"/>
      <c r="K154" s="85"/>
      <c r="L154" s="29"/>
    </row>
    <row r="155" spans="1:30">
      <c r="A155" s="86"/>
      <c r="B155" s="83"/>
      <c r="C155" s="87"/>
      <c r="D155" s="84"/>
      <c r="E155" s="84"/>
      <c r="F155" s="84"/>
      <c r="G155" s="84"/>
      <c r="H155" s="84"/>
      <c r="I155" s="84"/>
      <c r="J155" s="87"/>
      <c r="K155" s="85"/>
      <c r="L155" s="29"/>
    </row>
    <row r="156" spans="1:30" s="27" customFormat="1">
      <c r="A156" s="86"/>
      <c r="B156" s="88" t="s">
        <v>145</v>
      </c>
      <c r="C156" s="113">
        <v>570</v>
      </c>
      <c r="D156" s="114"/>
      <c r="E156" s="98"/>
      <c r="F156" s="98"/>
      <c r="G156" s="98"/>
      <c r="H156" s="98"/>
      <c r="I156" s="98"/>
      <c r="J156" s="90">
        <v>570</v>
      </c>
      <c r="K156" s="85"/>
      <c r="L156" s="29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</row>
    <row r="157" spans="1:30" s="27" customFormat="1" ht="19.5">
      <c r="A157" s="91"/>
      <c r="B157" s="92" t="s">
        <v>13</v>
      </c>
      <c r="C157" s="93"/>
      <c r="D157" s="93"/>
      <c r="E157" s="93"/>
      <c r="F157" s="93"/>
      <c r="G157" s="93"/>
      <c r="H157" s="93"/>
      <c r="I157" s="93"/>
      <c r="J157" s="94">
        <v>570</v>
      </c>
      <c r="K157" s="95" t="s">
        <v>55</v>
      </c>
      <c r="L157" s="30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</row>
    <row r="158" spans="1:30" s="27" customFormat="1" ht="19.5">
      <c r="A158" s="96"/>
      <c r="B158" s="97"/>
      <c r="C158" s="84"/>
      <c r="D158" s="89"/>
      <c r="E158" s="89"/>
      <c r="F158" s="84"/>
      <c r="G158" s="84"/>
      <c r="H158" s="84"/>
      <c r="I158" s="84"/>
      <c r="J158" s="103"/>
      <c r="K158" s="100"/>
      <c r="L158" s="29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</row>
    <row r="159" spans="1:30" ht="54">
      <c r="A159" s="82" t="s">
        <v>124</v>
      </c>
      <c r="B159" s="83" t="s">
        <v>173</v>
      </c>
      <c r="C159" s="84"/>
      <c r="D159" s="84"/>
      <c r="E159" s="84"/>
      <c r="F159" s="84"/>
      <c r="G159" s="84"/>
      <c r="H159" s="84"/>
      <c r="I159" s="84"/>
      <c r="J159" s="84"/>
      <c r="K159" s="85"/>
      <c r="L159" s="29"/>
    </row>
    <row r="160" spans="1:30">
      <c r="A160" s="86"/>
      <c r="B160" s="83"/>
      <c r="C160" s="87"/>
      <c r="D160" s="84"/>
      <c r="E160" s="84"/>
      <c r="F160" s="84"/>
      <c r="G160" s="84"/>
      <c r="H160" s="84"/>
      <c r="I160" s="84"/>
      <c r="J160" s="87"/>
      <c r="K160" s="85"/>
      <c r="L160" s="29"/>
    </row>
    <row r="161" spans="1:30" s="27" customFormat="1">
      <c r="A161" s="86"/>
      <c r="B161" s="88" t="s">
        <v>145</v>
      </c>
      <c r="C161" s="113">
        <v>260</v>
      </c>
      <c r="D161" s="114"/>
      <c r="E161" s="98"/>
      <c r="F161" s="98"/>
      <c r="G161" s="98"/>
      <c r="H161" s="98"/>
      <c r="I161" s="98"/>
      <c r="J161" s="90">
        <v>260</v>
      </c>
      <c r="K161" s="85"/>
      <c r="L161" s="29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</row>
    <row r="162" spans="1:30" s="27" customFormat="1" ht="19.5">
      <c r="A162" s="91"/>
      <c r="B162" s="92" t="s">
        <v>13</v>
      </c>
      <c r="C162" s="93"/>
      <c r="D162" s="93"/>
      <c r="E162" s="93"/>
      <c r="F162" s="93"/>
      <c r="G162" s="93"/>
      <c r="H162" s="93"/>
      <c r="I162" s="93"/>
      <c r="J162" s="94">
        <v>260</v>
      </c>
      <c r="K162" s="95" t="s">
        <v>55</v>
      </c>
      <c r="L162" s="30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</row>
    <row r="163" spans="1:30" s="27" customFormat="1" ht="19.5">
      <c r="A163" s="96"/>
      <c r="B163" s="97"/>
      <c r="C163" s="84"/>
      <c r="D163" s="89"/>
      <c r="E163" s="89"/>
      <c r="F163" s="84"/>
      <c r="G163" s="84"/>
      <c r="H163" s="84"/>
      <c r="I163" s="84"/>
      <c r="J163" s="103"/>
      <c r="K163" s="100"/>
      <c r="L163" s="29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</row>
    <row r="164" spans="1:30">
      <c r="A164" s="82" t="s">
        <v>125</v>
      </c>
      <c r="B164" s="83" t="s">
        <v>174</v>
      </c>
      <c r="C164" s="84"/>
      <c r="D164" s="84"/>
      <c r="E164" s="84"/>
      <c r="F164" s="84"/>
      <c r="G164" s="84"/>
      <c r="H164" s="84"/>
      <c r="I164" s="84"/>
      <c r="J164" s="84"/>
      <c r="K164" s="85"/>
      <c r="L164" s="29"/>
    </row>
    <row r="165" spans="1:30">
      <c r="A165" s="86"/>
      <c r="B165" s="83"/>
      <c r="C165" s="87"/>
      <c r="D165" s="84"/>
      <c r="E165" s="84"/>
      <c r="F165" s="84"/>
      <c r="G165" s="84"/>
      <c r="H165" s="84"/>
      <c r="I165" s="84"/>
      <c r="J165" s="87"/>
      <c r="K165" s="85"/>
      <c r="L165" s="29"/>
    </row>
    <row r="166" spans="1:30" s="27" customFormat="1">
      <c r="A166" s="86"/>
      <c r="B166" s="88" t="s">
        <v>145</v>
      </c>
      <c r="C166" s="113">
        <v>17</v>
      </c>
      <c r="D166" s="114"/>
      <c r="E166" s="98"/>
      <c r="F166" s="98"/>
      <c r="G166" s="98"/>
      <c r="H166" s="98"/>
      <c r="I166" s="98"/>
      <c r="J166" s="90">
        <v>17</v>
      </c>
      <c r="K166" s="85"/>
      <c r="L166" s="29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</row>
    <row r="167" spans="1:30" s="27" customFormat="1" ht="19.5">
      <c r="A167" s="91"/>
      <c r="B167" s="92" t="s">
        <v>13</v>
      </c>
      <c r="C167" s="93"/>
      <c r="D167" s="93"/>
      <c r="E167" s="93"/>
      <c r="F167" s="93"/>
      <c r="G167" s="93"/>
      <c r="H167" s="93"/>
      <c r="I167" s="93"/>
      <c r="J167" s="94">
        <v>17</v>
      </c>
      <c r="K167" s="95" t="s">
        <v>144</v>
      </c>
      <c r="L167" s="30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</row>
    <row r="168" spans="1:30" s="27" customFormat="1" ht="19.5">
      <c r="A168" s="96"/>
      <c r="B168" s="97"/>
      <c r="C168" s="84"/>
      <c r="D168" s="89"/>
      <c r="E168" s="89"/>
      <c r="F168" s="84"/>
      <c r="G168" s="84"/>
      <c r="H168" s="84"/>
      <c r="I168" s="84"/>
      <c r="J168" s="103"/>
      <c r="K168" s="100"/>
      <c r="L168" s="29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</row>
    <row r="169" spans="1:30" ht="36">
      <c r="A169" s="82" t="s">
        <v>126</v>
      </c>
      <c r="B169" s="83" t="s">
        <v>138</v>
      </c>
      <c r="C169" s="84"/>
      <c r="D169" s="84"/>
      <c r="E169" s="84"/>
      <c r="F169" s="84"/>
      <c r="G169" s="84"/>
      <c r="H169" s="84"/>
      <c r="I169" s="84"/>
      <c r="J169" s="84"/>
      <c r="K169" s="85"/>
      <c r="L169" s="29"/>
    </row>
    <row r="170" spans="1:30" s="27" customFormat="1">
      <c r="A170" s="86"/>
      <c r="B170" s="88"/>
      <c r="C170" s="84"/>
      <c r="D170" s="89"/>
      <c r="E170" s="89"/>
      <c r="F170" s="84"/>
      <c r="G170" s="84"/>
      <c r="H170" s="84"/>
      <c r="I170" s="84"/>
      <c r="J170" s="90"/>
      <c r="K170" s="85"/>
      <c r="L170" s="29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</row>
    <row r="171" spans="1:30" s="27" customFormat="1">
      <c r="A171" s="86"/>
      <c r="B171" s="88" t="s">
        <v>145</v>
      </c>
      <c r="C171" s="84">
        <v>17</v>
      </c>
      <c r="D171" s="89"/>
      <c r="E171" s="89"/>
      <c r="F171" s="84"/>
      <c r="G171" s="84"/>
      <c r="H171" s="84"/>
      <c r="I171" s="84"/>
      <c r="J171" s="90">
        <v>17</v>
      </c>
      <c r="K171" s="85"/>
      <c r="L171" s="29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</row>
    <row r="172" spans="1:30" s="27" customFormat="1" ht="19.5">
      <c r="A172" s="91"/>
      <c r="B172" s="92" t="s">
        <v>13</v>
      </c>
      <c r="C172" s="93"/>
      <c r="D172" s="93"/>
      <c r="E172" s="93"/>
      <c r="F172" s="93"/>
      <c r="G172" s="93"/>
      <c r="H172" s="93"/>
      <c r="I172" s="93"/>
      <c r="J172" s="94">
        <v>17</v>
      </c>
      <c r="K172" s="95" t="s">
        <v>144</v>
      </c>
      <c r="L172" s="30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</row>
    <row r="173" spans="1:30">
      <c r="A173" s="82"/>
      <c r="B173" s="83"/>
      <c r="C173" s="84"/>
      <c r="D173" s="84"/>
      <c r="E173" s="84"/>
      <c r="F173" s="84"/>
      <c r="G173" s="84"/>
      <c r="H173" s="84"/>
      <c r="I173" s="84"/>
      <c r="J173" s="84"/>
      <c r="K173" s="85"/>
      <c r="L173" s="29"/>
    </row>
    <row r="174" spans="1:30">
      <c r="A174" s="82" t="s">
        <v>127</v>
      </c>
      <c r="B174" s="83" t="s">
        <v>139</v>
      </c>
      <c r="C174" s="84"/>
      <c r="D174" s="84"/>
      <c r="E174" s="84"/>
      <c r="F174" s="84"/>
      <c r="G174" s="84"/>
      <c r="H174" s="84"/>
      <c r="I174" s="84"/>
      <c r="J174" s="84"/>
      <c r="K174" s="85"/>
      <c r="L174" s="29"/>
    </row>
    <row r="175" spans="1:30">
      <c r="A175" s="86"/>
      <c r="B175" s="83"/>
      <c r="C175" s="84"/>
      <c r="D175" s="84"/>
      <c r="E175" s="84"/>
      <c r="F175" s="84"/>
      <c r="G175" s="84"/>
      <c r="H175" s="84"/>
      <c r="I175" s="84"/>
      <c r="J175" s="87"/>
      <c r="K175" s="85"/>
      <c r="L175" s="29"/>
    </row>
    <row r="176" spans="1:30" s="27" customFormat="1">
      <c r="A176" s="86"/>
      <c r="B176" s="88" t="s">
        <v>145</v>
      </c>
      <c r="C176" s="84">
        <v>34</v>
      </c>
      <c r="D176" s="89"/>
      <c r="E176" s="89"/>
      <c r="F176" s="84"/>
      <c r="G176" s="84"/>
      <c r="H176" s="84"/>
      <c r="I176" s="84"/>
      <c r="J176" s="90">
        <v>34</v>
      </c>
      <c r="K176" s="85"/>
      <c r="L176" s="29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</row>
    <row r="177" spans="1:30" s="27" customFormat="1" ht="19.5">
      <c r="A177" s="91"/>
      <c r="B177" s="92" t="s">
        <v>13</v>
      </c>
      <c r="C177" s="93"/>
      <c r="D177" s="93"/>
      <c r="E177" s="93"/>
      <c r="F177" s="93"/>
      <c r="G177" s="93"/>
      <c r="H177" s="93"/>
      <c r="I177" s="93"/>
      <c r="J177" s="94">
        <v>34</v>
      </c>
      <c r="K177" s="95" t="s">
        <v>55</v>
      </c>
      <c r="L177" s="30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</row>
    <row r="178" spans="1:30">
      <c r="A178" s="82"/>
      <c r="B178" s="83"/>
      <c r="C178" s="84"/>
      <c r="D178" s="84"/>
      <c r="E178" s="84"/>
      <c r="F178" s="84"/>
      <c r="G178" s="84"/>
      <c r="H178" s="84"/>
      <c r="I178" s="84"/>
      <c r="J178" s="84"/>
      <c r="K178" s="85"/>
      <c r="L178" s="29"/>
    </row>
    <row r="179" spans="1:30">
      <c r="A179" s="82" t="s">
        <v>128</v>
      </c>
      <c r="B179" s="83" t="s">
        <v>139</v>
      </c>
      <c r="C179" s="84"/>
      <c r="D179" s="84"/>
      <c r="E179" s="84"/>
      <c r="F179" s="84"/>
      <c r="G179" s="84"/>
      <c r="H179" s="84"/>
      <c r="I179" s="84"/>
      <c r="J179" s="84"/>
      <c r="K179" s="85"/>
      <c r="L179" s="29"/>
    </row>
    <row r="180" spans="1:30">
      <c r="A180" s="86"/>
      <c r="B180" s="83"/>
      <c r="C180" s="84"/>
      <c r="D180" s="84"/>
      <c r="E180" s="84"/>
      <c r="F180" s="84"/>
      <c r="G180" s="84"/>
      <c r="H180" s="84"/>
      <c r="I180" s="84"/>
      <c r="J180" s="87"/>
      <c r="K180" s="85"/>
      <c r="L180" s="29"/>
    </row>
    <row r="181" spans="1:30" s="27" customFormat="1">
      <c r="A181" s="86"/>
      <c r="B181" s="88" t="s">
        <v>145</v>
      </c>
      <c r="C181" s="84">
        <v>51</v>
      </c>
      <c r="D181" s="89"/>
      <c r="E181" s="89"/>
      <c r="F181" s="84"/>
      <c r="G181" s="84"/>
      <c r="H181" s="84"/>
      <c r="I181" s="84"/>
      <c r="J181" s="90">
        <v>51</v>
      </c>
      <c r="K181" s="85"/>
      <c r="L181" s="29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</row>
    <row r="182" spans="1:30" s="27" customFormat="1" ht="19.5">
      <c r="A182" s="91"/>
      <c r="B182" s="92" t="s">
        <v>13</v>
      </c>
      <c r="C182" s="93"/>
      <c r="D182" s="93"/>
      <c r="E182" s="93"/>
      <c r="F182" s="93"/>
      <c r="G182" s="93"/>
      <c r="H182" s="93"/>
      <c r="I182" s="93"/>
      <c r="J182" s="94">
        <v>51</v>
      </c>
      <c r="K182" s="95" t="s">
        <v>55</v>
      </c>
      <c r="L182" s="30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</row>
    <row r="183" spans="1:30">
      <c r="A183" s="82"/>
      <c r="B183" s="83"/>
      <c r="C183" s="84"/>
      <c r="D183" s="84"/>
      <c r="E183" s="84"/>
      <c r="F183" s="84"/>
      <c r="G183" s="84"/>
      <c r="H183" s="84"/>
      <c r="I183" s="84"/>
      <c r="J183" s="84"/>
      <c r="K183" s="85"/>
      <c r="L183" s="29"/>
    </row>
    <row r="184" spans="1:30">
      <c r="A184" s="82" t="s">
        <v>131</v>
      </c>
      <c r="B184" s="83" t="s">
        <v>140</v>
      </c>
      <c r="C184" s="84"/>
      <c r="D184" s="84"/>
      <c r="E184" s="84"/>
      <c r="F184" s="84"/>
      <c r="G184" s="84"/>
      <c r="H184" s="84"/>
      <c r="I184" s="84"/>
      <c r="J184" s="84"/>
      <c r="K184" s="85"/>
      <c r="L184" s="29"/>
    </row>
    <row r="185" spans="1:30">
      <c r="A185" s="86"/>
      <c r="B185" s="83"/>
      <c r="C185" s="84"/>
      <c r="D185" s="84"/>
      <c r="E185" s="84"/>
      <c r="F185" s="84"/>
      <c r="G185" s="84"/>
      <c r="H185" s="84"/>
      <c r="I185" s="84"/>
      <c r="J185" s="87"/>
      <c r="K185" s="85"/>
      <c r="L185" s="29"/>
    </row>
    <row r="186" spans="1:30" s="27" customFormat="1">
      <c r="A186" s="86"/>
      <c r="B186" s="88" t="s">
        <v>145</v>
      </c>
      <c r="C186" s="84">
        <v>17</v>
      </c>
      <c r="D186" s="89"/>
      <c r="E186" s="89"/>
      <c r="F186" s="84"/>
      <c r="G186" s="84"/>
      <c r="H186" s="84"/>
      <c r="I186" s="84"/>
      <c r="J186" s="90">
        <v>17</v>
      </c>
      <c r="K186" s="85"/>
      <c r="L186" s="29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</row>
    <row r="187" spans="1:30" s="27" customFormat="1" ht="19.5">
      <c r="A187" s="91"/>
      <c r="B187" s="92" t="s">
        <v>13</v>
      </c>
      <c r="C187" s="93"/>
      <c r="D187" s="93"/>
      <c r="E187" s="93"/>
      <c r="F187" s="93"/>
      <c r="G187" s="93"/>
      <c r="H187" s="93"/>
      <c r="I187" s="93"/>
      <c r="J187" s="94">
        <v>17</v>
      </c>
      <c r="K187" s="95" t="s">
        <v>144</v>
      </c>
      <c r="L187" s="30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</row>
    <row r="188" spans="1:30">
      <c r="A188" s="82"/>
      <c r="B188" s="83"/>
      <c r="C188" s="84"/>
      <c r="D188" s="84"/>
      <c r="E188" s="84"/>
      <c r="F188" s="84"/>
      <c r="G188" s="84"/>
      <c r="H188" s="84"/>
      <c r="I188" s="84"/>
      <c r="J188" s="84"/>
      <c r="K188" s="85"/>
      <c r="L188" s="29"/>
    </row>
    <row r="189" spans="1:30">
      <c r="A189" s="82" t="s">
        <v>132</v>
      </c>
      <c r="B189" s="83" t="s">
        <v>141</v>
      </c>
      <c r="C189" s="84"/>
      <c r="D189" s="84"/>
      <c r="E189" s="84"/>
      <c r="F189" s="84"/>
      <c r="G189" s="84"/>
      <c r="H189" s="84"/>
      <c r="I189" s="84"/>
      <c r="J189" s="84"/>
      <c r="K189" s="85"/>
      <c r="L189" s="29"/>
    </row>
    <row r="190" spans="1:30">
      <c r="A190" s="86"/>
      <c r="B190" s="83"/>
      <c r="C190" s="84"/>
      <c r="D190" s="84"/>
      <c r="E190" s="84"/>
      <c r="F190" s="84"/>
      <c r="G190" s="84"/>
      <c r="H190" s="84"/>
      <c r="I190" s="84"/>
      <c r="J190" s="87"/>
      <c r="K190" s="85"/>
      <c r="L190" s="29"/>
    </row>
    <row r="191" spans="1:30" s="27" customFormat="1">
      <c r="A191" s="86"/>
      <c r="B191" s="88" t="s">
        <v>145</v>
      </c>
      <c r="C191" s="84">
        <v>51</v>
      </c>
      <c r="D191" s="89"/>
      <c r="E191" s="89"/>
      <c r="F191" s="84"/>
      <c r="G191" s="84"/>
      <c r="H191" s="84"/>
      <c r="I191" s="84"/>
      <c r="J191" s="90">
        <v>51</v>
      </c>
      <c r="K191" s="85"/>
      <c r="L191" s="29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</row>
    <row r="192" spans="1:30" s="27" customFormat="1" ht="19.5">
      <c r="A192" s="91"/>
      <c r="B192" s="92" t="s">
        <v>13</v>
      </c>
      <c r="C192" s="93"/>
      <c r="D192" s="93"/>
      <c r="E192" s="93"/>
      <c r="F192" s="93"/>
      <c r="G192" s="93"/>
      <c r="H192" s="93"/>
      <c r="I192" s="93"/>
      <c r="J192" s="94">
        <v>51</v>
      </c>
      <c r="K192" s="95" t="s">
        <v>144</v>
      </c>
      <c r="L192" s="30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</row>
    <row r="193" spans="1:30">
      <c r="A193" s="82"/>
      <c r="B193" s="83"/>
      <c r="C193" s="84"/>
      <c r="D193" s="84"/>
      <c r="E193" s="84"/>
      <c r="F193" s="84"/>
      <c r="G193" s="84"/>
      <c r="H193" s="84"/>
      <c r="I193" s="84"/>
      <c r="J193" s="84"/>
      <c r="K193" s="85"/>
      <c r="L193" s="29"/>
    </row>
    <row r="194" spans="1:30">
      <c r="A194" s="82" t="s">
        <v>133</v>
      </c>
      <c r="B194" s="83" t="s">
        <v>142</v>
      </c>
      <c r="C194" s="84"/>
      <c r="D194" s="84"/>
      <c r="E194" s="84"/>
      <c r="F194" s="84"/>
      <c r="G194" s="84"/>
      <c r="H194" s="84"/>
      <c r="I194" s="84"/>
      <c r="J194" s="84"/>
      <c r="K194" s="85"/>
      <c r="L194" s="29"/>
    </row>
    <row r="195" spans="1:30">
      <c r="A195" s="86"/>
      <c r="B195" s="83"/>
      <c r="C195" s="84"/>
      <c r="D195" s="84"/>
      <c r="E195" s="84"/>
      <c r="F195" s="84"/>
      <c r="G195" s="84"/>
      <c r="H195" s="84"/>
      <c r="I195" s="84"/>
      <c r="J195" s="87"/>
      <c r="K195" s="85"/>
      <c r="L195" s="29"/>
    </row>
    <row r="196" spans="1:30" s="27" customFormat="1">
      <c r="A196" s="86"/>
      <c r="B196" s="88" t="s">
        <v>145</v>
      </c>
      <c r="C196" s="84">
        <v>17</v>
      </c>
      <c r="D196" s="89"/>
      <c r="E196" s="89"/>
      <c r="F196" s="84"/>
      <c r="G196" s="84"/>
      <c r="H196" s="84"/>
      <c r="I196" s="84"/>
      <c r="J196" s="90">
        <v>17</v>
      </c>
      <c r="K196" s="85"/>
      <c r="L196" s="29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</row>
    <row r="197" spans="1:30" s="27" customFormat="1" ht="19.5">
      <c r="A197" s="91"/>
      <c r="B197" s="92" t="s">
        <v>13</v>
      </c>
      <c r="C197" s="93"/>
      <c r="D197" s="93"/>
      <c r="E197" s="93"/>
      <c r="F197" s="93"/>
      <c r="G197" s="93"/>
      <c r="H197" s="93"/>
      <c r="I197" s="93"/>
      <c r="J197" s="94">
        <v>17</v>
      </c>
      <c r="K197" s="95" t="s">
        <v>144</v>
      </c>
      <c r="L197" s="30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</row>
    <row r="198" spans="1:30">
      <c r="A198" s="82"/>
      <c r="B198" s="83"/>
      <c r="C198" s="84"/>
      <c r="D198" s="84"/>
      <c r="E198" s="84"/>
      <c r="F198" s="84"/>
      <c r="G198" s="84"/>
      <c r="H198" s="84"/>
      <c r="I198" s="84"/>
      <c r="J198" s="84"/>
      <c r="K198" s="85"/>
      <c r="L198" s="29"/>
    </row>
    <row r="199" spans="1:30" ht="36">
      <c r="A199" s="82" t="s">
        <v>134</v>
      </c>
      <c r="B199" s="83" t="s">
        <v>176</v>
      </c>
      <c r="C199" s="84"/>
      <c r="D199" s="84"/>
      <c r="E199" s="84"/>
      <c r="F199" s="84"/>
      <c r="G199" s="84"/>
      <c r="H199" s="84"/>
      <c r="I199" s="84"/>
      <c r="J199" s="84"/>
      <c r="K199" s="85"/>
      <c r="L199" s="29"/>
    </row>
    <row r="200" spans="1:30">
      <c r="A200" s="86"/>
      <c r="B200" s="83"/>
      <c r="C200" s="84"/>
      <c r="D200" s="84"/>
      <c r="E200" s="84"/>
      <c r="F200" s="84"/>
      <c r="G200" s="84"/>
      <c r="H200" s="84"/>
      <c r="I200" s="84"/>
      <c r="J200" s="87"/>
      <c r="K200" s="85"/>
      <c r="L200" s="29"/>
    </row>
    <row r="201" spans="1:30" s="27" customFormat="1">
      <c r="A201" s="86"/>
      <c r="B201" s="88" t="s">
        <v>145</v>
      </c>
      <c r="C201" s="84">
        <v>17</v>
      </c>
      <c r="D201" s="89"/>
      <c r="E201" s="89"/>
      <c r="F201" s="84"/>
      <c r="G201" s="84"/>
      <c r="H201" s="84"/>
      <c r="I201" s="84"/>
      <c r="J201" s="90">
        <v>17</v>
      </c>
      <c r="K201" s="85"/>
      <c r="L201" s="29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</row>
    <row r="202" spans="1:30" s="27" customFormat="1" ht="19.5">
      <c r="A202" s="91"/>
      <c r="B202" s="92" t="s">
        <v>13</v>
      </c>
      <c r="C202" s="93"/>
      <c r="D202" s="93"/>
      <c r="E202" s="93"/>
      <c r="F202" s="93"/>
      <c r="G202" s="93"/>
      <c r="H202" s="93"/>
      <c r="I202" s="93"/>
      <c r="J202" s="94">
        <v>17</v>
      </c>
      <c r="K202" s="95" t="s">
        <v>42</v>
      </c>
      <c r="L202" s="30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</row>
    <row r="203" spans="1:30" s="27" customFormat="1" ht="19.5">
      <c r="A203" s="96"/>
      <c r="B203" s="97"/>
      <c r="C203" s="98"/>
      <c r="D203" s="98"/>
      <c r="E203" s="98"/>
      <c r="F203" s="98"/>
      <c r="G203" s="98"/>
      <c r="H203" s="98"/>
      <c r="I203" s="98"/>
      <c r="J203" s="99"/>
      <c r="K203" s="100"/>
      <c r="L203" s="29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</row>
    <row r="204" spans="1:30">
      <c r="A204" s="82" t="s">
        <v>135</v>
      </c>
      <c r="B204" s="83" t="s">
        <v>177</v>
      </c>
      <c r="C204" s="84"/>
      <c r="D204" s="84"/>
      <c r="E204" s="84"/>
      <c r="F204" s="84"/>
      <c r="G204" s="84"/>
      <c r="H204" s="84"/>
      <c r="I204" s="84"/>
      <c r="J204" s="84"/>
      <c r="K204" s="85"/>
      <c r="L204" s="29"/>
    </row>
    <row r="205" spans="1:30">
      <c r="A205" s="86"/>
      <c r="B205" s="83"/>
      <c r="C205" s="84"/>
      <c r="D205" s="84"/>
      <c r="E205" s="84"/>
      <c r="F205" s="84"/>
      <c r="G205" s="84"/>
      <c r="H205" s="84"/>
      <c r="I205" s="84"/>
      <c r="J205" s="87"/>
      <c r="K205" s="85"/>
      <c r="L205" s="29"/>
    </row>
    <row r="206" spans="1:30" s="27" customFormat="1">
      <c r="A206" s="86"/>
      <c r="B206" s="88" t="s">
        <v>145</v>
      </c>
      <c r="C206" s="84">
        <v>17</v>
      </c>
      <c r="D206" s="89"/>
      <c r="E206" s="89"/>
      <c r="F206" s="84"/>
      <c r="G206" s="84"/>
      <c r="H206" s="84"/>
      <c r="I206" s="84"/>
      <c r="J206" s="90">
        <v>17</v>
      </c>
      <c r="K206" s="85"/>
      <c r="L206" s="29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</row>
    <row r="207" spans="1:30" s="27" customFormat="1" ht="19.5">
      <c r="A207" s="91"/>
      <c r="B207" s="92" t="s">
        <v>13</v>
      </c>
      <c r="C207" s="93"/>
      <c r="D207" s="93"/>
      <c r="E207" s="93"/>
      <c r="F207" s="93"/>
      <c r="G207" s="93"/>
      <c r="H207" s="93"/>
      <c r="I207" s="93"/>
      <c r="J207" s="94">
        <v>17</v>
      </c>
      <c r="K207" s="95" t="s">
        <v>42</v>
      </c>
      <c r="L207" s="30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</row>
    <row r="208" spans="1:30">
      <c r="A208" s="82"/>
      <c r="B208" s="83"/>
      <c r="C208" s="84"/>
      <c r="D208" s="84"/>
      <c r="E208" s="84"/>
      <c r="F208" s="84"/>
      <c r="G208" s="84"/>
      <c r="H208" s="84"/>
      <c r="I208" s="84"/>
      <c r="J208" s="84"/>
      <c r="K208" s="85"/>
      <c r="L208" s="29"/>
    </row>
    <row r="209" spans="1:30" ht="54">
      <c r="A209" s="82" t="s">
        <v>136</v>
      </c>
      <c r="B209" s="83" t="s">
        <v>143</v>
      </c>
      <c r="C209" s="84"/>
      <c r="D209" s="84"/>
      <c r="E209" s="84"/>
      <c r="F209" s="84"/>
      <c r="G209" s="84"/>
      <c r="H209" s="84"/>
      <c r="I209" s="84"/>
      <c r="J209" s="84"/>
      <c r="K209" s="85"/>
      <c r="L209" s="29"/>
    </row>
    <row r="210" spans="1:30">
      <c r="A210" s="86"/>
      <c r="B210" s="83"/>
      <c r="C210" s="84"/>
      <c r="D210" s="84"/>
      <c r="E210" s="84"/>
      <c r="F210" s="84"/>
      <c r="G210" s="84"/>
      <c r="H210" s="84"/>
      <c r="I210" s="84"/>
      <c r="J210" s="87"/>
      <c r="K210" s="85"/>
      <c r="L210" s="29"/>
    </row>
    <row r="211" spans="1:30" s="27" customFormat="1">
      <c r="A211" s="86"/>
      <c r="B211" s="88" t="s">
        <v>145</v>
      </c>
      <c r="C211" s="84">
        <v>570</v>
      </c>
      <c r="D211" s="89"/>
      <c r="E211" s="89"/>
      <c r="F211" s="84"/>
      <c r="G211" s="84"/>
      <c r="H211" s="84"/>
      <c r="I211" s="84"/>
      <c r="J211" s="90">
        <v>570</v>
      </c>
      <c r="K211" s="85"/>
      <c r="L211" s="29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</row>
    <row r="212" spans="1:30" s="27" customFormat="1" ht="19.5">
      <c r="A212" s="91"/>
      <c r="B212" s="92" t="s">
        <v>13</v>
      </c>
      <c r="C212" s="93"/>
      <c r="D212" s="93"/>
      <c r="E212" s="93"/>
      <c r="F212" s="93"/>
      <c r="G212" s="93"/>
      <c r="H212" s="93"/>
      <c r="I212" s="93"/>
      <c r="J212" s="94">
        <v>570</v>
      </c>
      <c r="K212" s="95" t="s">
        <v>144</v>
      </c>
      <c r="L212" s="30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</row>
    <row r="213" spans="1:30">
      <c r="A213" s="82"/>
      <c r="B213" s="83"/>
      <c r="C213" s="84"/>
      <c r="D213" s="84"/>
      <c r="E213" s="84"/>
      <c r="F213" s="84"/>
      <c r="G213" s="84"/>
      <c r="H213" s="84"/>
      <c r="I213" s="84"/>
      <c r="J213" s="84"/>
      <c r="K213" s="85"/>
      <c r="L213" s="29"/>
    </row>
    <row r="214" spans="1:30">
      <c r="A214" s="82" t="s">
        <v>129</v>
      </c>
      <c r="B214" s="83" t="s">
        <v>147</v>
      </c>
      <c r="C214" s="84"/>
      <c r="D214" s="84"/>
      <c r="E214" s="84"/>
      <c r="F214" s="84"/>
      <c r="G214" s="84"/>
      <c r="H214" s="84"/>
      <c r="I214" s="84"/>
      <c r="J214" s="84"/>
      <c r="K214" s="85"/>
      <c r="L214" s="29"/>
    </row>
    <row r="215" spans="1:30" ht="36">
      <c r="A215" s="82" t="s">
        <v>130</v>
      </c>
      <c r="B215" s="83" t="s">
        <v>178</v>
      </c>
      <c r="C215" s="84"/>
      <c r="D215" s="84"/>
      <c r="E215" s="84"/>
      <c r="F215" s="84"/>
      <c r="G215" s="84"/>
      <c r="H215" s="84"/>
      <c r="I215" s="84"/>
      <c r="J215" s="84"/>
      <c r="K215" s="85"/>
      <c r="L215" s="29"/>
    </row>
    <row r="216" spans="1:30">
      <c r="A216" s="86"/>
      <c r="B216" s="83"/>
      <c r="C216" s="84"/>
      <c r="D216" s="84"/>
      <c r="E216" s="84"/>
      <c r="F216" s="84"/>
      <c r="G216" s="84"/>
      <c r="H216" s="84"/>
      <c r="I216" s="84"/>
      <c r="J216" s="87"/>
      <c r="K216" s="85"/>
      <c r="L216" s="29"/>
    </row>
    <row r="217" spans="1:30" s="27" customFormat="1">
      <c r="A217" s="86"/>
      <c r="B217" s="88" t="s">
        <v>163</v>
      </c>
      <c r="C217" s="84">
        <v>31</v>
      </c>
      <c r="D217" s="89"/>
      <c r="E217" s="89"/>
      <c r="F217" s="84"/>
      <c r="G217" s="84"/>
      <c r="H217" s="84"/>
      <c r="I217" s="84"/>
      <c r="J217" s="90">
        <v>31</v>
      </c>
      <c r="K217" s="85"/>
      <c r="L217" s="29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</row>
    <row r="218" spans="1:30" s="27" customFormat="1" ht="19.5">
      <c r="A218" s="91"/>
      <c r="B218" s="92" t="s">
        <v>13</v>
      </c>
      <c r="C218" s="93"/>
      <c r="D218" s="93"/>
      <c r="E218" s="93"/>
      <c r="F218" s="93"/>
      <c r="G218" s="93"/>
      <c r="H218" s="93"/>
      <c r="I218" s="93"/>
      <c r="J218" s="94">
        <v>31</v>
      </c>
      <c r="K218" s="95" t="s">
        <v>55</v>
      </c>
      <c r="L218" s="30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</row>
    <row r="219" spans="1:30">
      <c r="A219" s="82"/>
      <c r="B219" s="83"/>
      <c r="C219" s="84"/>
      <c r="D219" s="84"/>
      <c r="E219" s="84"/>
      <c r="F219" s="84"/>
      <c r="G219" s="84"/>
      <c r="H219" s="84"/>
      <c r="I219" s="84"/>
      <c r="J219" s="84"/>
      <c r="K219" s="85"/>
      <c r="L219" s="29"/>
    </row>
    <row r="220" spans="1:30" ht="17.25" customHeight="1">
      <c r="A220" s="82" t="s">
        <v>148</v>
      </c>
      <c r="B220" s="83" t="s">
        <v>160</v>
      </c>
      <c r="C220" s="84"/>
      <c r="D220" s="84"/>
      <c r="E220" s="84"/>
      <c r="F220" s="84"/>
      <c r="G220" s="84"/>
      <c r="H220" s="84"/>
      <c r="I220" s="84"/>
      <c r="J220" s="84"/>
      <c r="K220" s="85"/>
      <c r="L220" s="29"/>
    </row>
    <row r="221" spans="1:30">
      <c r="A221" s="86"/>
      <c r="B221" s="83"/>
      <c r="C221" s="84"/>
      <c r="D221" s="84"/>
      <c r="E221" s="84"/>
      <c r="F221" s="84"/>
      <c r="G221" s="84"/>
      <c r="H221" s="84"/>
      <c r="I221" s="84"/>
      <c r="J221" s="87"/>
      <c r="K221" s="85"/>
      <c r="L221" s="29"/>
    </row>
    <row r="222" spans="1:30" s="27" customFormat="1">
      <c r="A222" s="86"/>
      <c r="B222" s="88" t="s">
        <v>163</v>
      </c>
      <c r="C222" s="84">
        <v>16</v>
      </c>
      <c r="D222" s="89"/>
      <c r="E222" s="89"/>
      <c r="F222" s="84"/>
      <c r="G222" s="84"/>
      <c r="H222" s="84"/>
      <c r="I222" s="84"/>
      <c r="J222" s="90">
        <v>16</v>
      </c>
      <c r="K222" s="85"/>
      <c r="L222" s="29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</row>
    <row r="223" spans="1:30" s="27" customFormat="1" ht="19.5">
      <c r="A223" s="91"/>
      <c r="B223" s="92" t="s">
        <v>13</v>
      </c>
      <c r="C223" s="93"/>
      <c r="D223" s="93"/>
      <c r="E223" s="93"/>
      <c r="F223" s="93"/>
      <c r="G223" s="93"/>
      <c r="H223" s="93"/>
      <c r="I223" s="93"/>
      <c r="J223" s="94">
        <v>16</v>
      </c>
      <c r="K223" s="95" t="s">
        <v>55</v>
      </c>
      <c r="L223" s="30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</row>
    <row r="224" spans="1:30">
      <c r="A224" s="82"/>
      <c r="B224" s="83"/>
      <c r="C224" s="84"/>
      <c r="D224" s="84"/>
      <c r="E224" s="84"/>
      <c r="F224" s="84"/>
      <c r="G224" s="84"/>
      <c r="H224" s="84"/>
      <c r="I224" s="84"/>
      <c r="J224" s="84"/>
      <c r="K224" s="85"/>
      <c r="L224" s="29"/>
    </row>
    <row r="225" spans="1:30" ht="17.25" customHeight="1">
      <c r="A225" s="82" t="s">
        <v>149</v>
      </c>
      <c r="B225" s="83" t="s">
        <v>161</v>
      </c>
      <c r="C225" s="84"/>
      <c r="D225" s="84"/>
      <c r="E225" s="84"/>
      <c r="F225" s="84"/>
      <c r="G225" s="84"/>
      <c r="H225" s="84"/>
      <c r="I225" s="84"/>
      <c r="J225" s="84"/>
      <c r="K225" s="85"/>
      <c r="L225" s="29"/>
    </row>
    <row r="226" spans="1:30">
      <c r="A226" s="86"/>
      <c r="B226" s="83"/>
      <c r="C226" s="84"/>
      <c r="D226" s="84"/>
      <c r="E226" s="84"/>
      <c r="F226" s="84"/>
      <c r="G226" s="84"/>
      <c r="H226" s="84"/>
      <c r="I226" s="84"/>
      <c r="J226" s="87"/>
      <c r="K226" s="85"/>
      <c r="L226" s="29"/>
    </row>
    <row r="227" spans="1:30" s="27" customFormat="1">
      <c r="A227" s="86"/>
      <c r="B227" s="88" t="s">
        <v>163</v>
      </c>
      <c r="C227" s="84">
        <v>25</v>
      </c>
      <c r="D227" s="89"/>
      <c r="E227" s="89"/>
      <c r="F227" s="84"/>
      <c r="G227" s="84"/>
      <c r="H227" s="84"/>
      <c r="I227" s="84"/>
      <c r="J227" s="90">
        <v>25</v>
      </c>
      <c r="K227" s="85"/>
      <c r="L227" s="29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</row>
    <row r="228" spans="1:30" s="27" customFormat="1" ht="19.5">
      <c r="A228" s="91"/>
      <c r="B228" s="92" t="s">
        <v>13</v>
      </c>
      <c r="C228" s="93"/>
      <c r="D228" s="93"/>
      <c r="E228" s="93"/>
      <c r="F228" s="93"/>
      <c r="G228" s="93"/>
      <c r="H228" s="93"/>
      <c r="I228" s="93"/>
      <c r="J228" s="94">
        <v>25</v>
      </c>
      <c r="K228" s="95" t="s">
        <v>55</v>
      </c>
      <c r="L228" s="30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</row>
    <row r="229" spans="1:30">
      <c r="A229" s="82"/>
      <c r="B229" s="83"/>
      <c r="C229" s="84"/>
      <c r="D229" s="84"/>
      <c r="E229" s="84"/>
      <c r="F229" s="84"/>
      <c r="G229" s="84"/>
      <c r="H229" s="84"/>
      <c r="I229" s="84"/>
      <c r="J229" s="84"/>
      <c r="K229" s="85"/>
      <c r="L229" s="29"/>
    </row>
    <row r="230" spans="1:30" ht="17.25" customHeight="1">
      <c r="A230" s="82" t="s">
        <v>150</v>
      </c>
      <c r="B230" s="83" t="s">
        <v>276</v>
      </c>
      <c r="C230" s="84"/>
      <c r="D230" s="84"/>
      <c r="E230" s="84"/>
      <c r="F230" s="84"/>
      <c r="G230" s="84"/>
      <c r="H230" s="84"/>
      <c r="I230" s="84"/>
      <c r="J230" s="84"/>
      <c r="K230" s="85"/>
      <c r="L230" s="29"/>
    </row>
    <row r="231" spans="1:30">
      <c r="A231" s="86"/>
      <c r="B231" s="83"/>
      <c r="C231" s="84"/>
      <c r="D231" s="84"/>
      <c r="E231" s="84"/>
      <c r="F231" s="84"/>
      <c r="G231" s="84"/>
      <c r="H231" s="84"/>
      <c r="I231" s="84"/>
      <c r="J231" s="87"/>
      <c r="K231" s="85"/>
      <c r="L231" s="29"/>
    </row>
    <row r="232" spans="1:30" s="27" customFormat="1">
      <c r="A232" s="86"/>
      <c r="B232" s="88" t="s">
        <v>163</v>
      </c>
      <c r="C232" s="84">
        <v>14</v>
      </c>
      <c r="D232" s="89"/>
      <c r="E232" s="89"/>
      <c r="F232" s="84"/>
      <c r="G232" s="84"/>
      <c r="H232" s="84"/>
      <c r="I232" s="84"/>
      <c r="J232" s="90">
        <v>14</v>
      </c>
      <c r="K232" s="85"/>
      <c r="L232" s="29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</row>
    <row r="233" spans="1:30" s="27" customFormat="1" ht="19.5">
      <c r="A233" s="91"/>
      <c r="B233" s="92" t="s">
        <v>13</v>
      </c>
      <c r="C233" s="93"/>
      <c r="D233" s="93"/>
      <c r="E233" s="93"/>
      <c r="F233" s="93"/>
      <c r="G233" s="93"/>
      <c r="H233" s="93"/>
      <c r="I233" s="93"/>
      <c r="J233" s="94">
        <v>14</v>
      </c>
      <c r="K233" s="95" t="s">
        <v>55</v>
      </c>
      <c r="L233" s="30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</row>
    <row r="234" spans="1:30">
      <c r="A234" s="82"/>
      <c r="B234" s="83"/>
      <c r="C234" s="84"/>
      <c r="D234" s="84"/>
      <c r="E234" s="84"/>
      <c r="F234" s="84"/>
      <c r="G234" s="84"/>
      <c r="H234" s="84"/>
      <c r="I234" s="84"/>
      <c r="J234" s="84"/>
      <c r="K234" s="85"/>
      <c r="L234" s="29"/>
    </row>
    <row r="235" spans="1:30">
      <c r="A235" s="82" t="s">
        <v>151</v>
      </c>
      <c r="B235" s="83" t="s">
        <v>240</v>
      </c>
      <c r="C235" s="84"/>
      <c r="D235" s="84"/>
      <c r="E235" s="84"/>
      <c r="F235" s="84"/>
      <c r="G235" s="84"/>
      <c r="H235" s="84"/>
      <c r="I235" s="84"/>
      <c r="J235" s="84"/>
      <c r="K235" s="85"/>
      <c r="L235" s="29"/>
    </row>
    <row r="236" spans="1:30">
      <c r="A236" s="86"/>
      <c r="B236" s="83"/>
      <c r="C236" s="84"/>
      <c r="D236" s="84"/>
      <c r="E236" s="84"/>
      <c r="F236" s="84"/>
      <c r="G236" s="84"/>
      <c r="H236" s="84"/>
      <c r="I236" s="84"/>
      <c r="J236" s="87"/>
      <c r="K236" s="85"/>
      <c r="L236" s="29"/>
    </row>
    <row r="237" spans="1:30" s="27" customFormat="1">
      <c r="A237" s="86"/>
      <c r="B237" s="88" t="s">
        <v>163</v>
      </c>
      <c r="C237" s="84">
        <v>4</v>
      </c>
      <c r="D237" s="89"/>
      <c r="E237" s="89"/>
      <c r="F237" s="84"/>
      <c r="G237" s="84"/>
      <c r="H237" s="84"/>
      <c r="I237" s="84"/>
      <c r="J237" s="90">
        <v>4</v>
      </c>
      <c r="K237" s="85"/>
      <c r="L237" s="29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</row>
    <row r="238" spans="1:30" s="27" customFormat="1" ht="19.5">
      <c r="A238" s="91"/>
      <c r="B238" s="92" t="s">
        <v>13</v>
      </c>
      <c r="C238" s="93"/>
      <c r="D238" s="93"/>
      <c r="E238" s="93"/>
      <c r="F238" s="93"/>
      <c r="G238" s="93"/>
      <c r="H238" s="93"/>
      <c r="I238" s="93"/>
      <c r="J238" s="94">
        <v>4</v>
      </c>
      <c r="K238" s="95" t="s">
        <v>42</v>
      </c>
      <c r="L238" s="30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</row>
    <row r="239" spans="1:30">
      <c r="A239" s="82"/>
      <c r="B239" s="83"/>
      <c r="C239" s="84"/>
      <c r="D239" s="84"/>
      <c r="E239" s="84"/>
      <c r="F239" s="84"/>
      <c r="G239" s="84"/>
      <c r="H239" s="84"/>
      <c r="I239" s="84"/>
      <c r="J239" s="84"/>
      <c r="K239" s="85"/>
      <c r="L239" s="29"/>
    </row>
    <row r="240" spans="1:30">
      <c r="A240" s="82" t="s">
        <v>152</v>
      </c>
      <c r="B240" s="83" t="s">
        <v>241</v>
      </c>
      <c r="C240" s="84"/>
      <c r="D240" s="84"/>
      <c r="E240" s="84"/>
      <c r="F240" s="84"/>
      <c r="G240" s="84"/>
      <c r="H240" s="84"/>
      <c r="I240" s="84"/>
      <c r="J240" s="84"/>
      <c r="K240" s="85"/>
      <c r="L240" s="29"/>
    </row>
    <row r="241" spans="1:30">
      <c r="A241" s="86"/>
      <c r="B241" s="83"/>
      <c r="C241" s="84"/>
      <c r="D241" s="84"/>
      <c r="E241" s="84"/>
      <c r="F241" s="84"/>
      <c r="G241" s="84"/>
      <c r="H241" s="84"/>
      <c r="I241" s="84"/>
      <c r="J241" s="87"/>
      <c r="K241" s="85"/>
      <c r="L241" s="29"/>
    </row>
    <row r="242" spans="1:30" s="27" customFormat="1">
      <c r="A242" s="86"/>
      <c r="B242" s="88" t="s">
        <v>163</v>
      </c>
      <c r="C242" s="84">
        <v>2</v>
      </c>
      <c r="D242" s="89"/>
      <c r="E242" s="89"/>
      <c r="F242" s="84"/>
      <c r="G242" s="84"/>
      <c r="H242" s="84"/>
      <c r="I242" s="84"/>
      <c r="J242" s="90">
        <v>2</v>
      </c>
      <c r="K242" s="85"/>
      <c r="L242" s="29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</row>
    <row r="243" spans="1:30" s="27" customFormat="1" ht="19.5">
      <c r="A243" s="91"/>
      <c r="B243" s="92" t="s">
        <v>13</v>
      </c>
      <c r="C243" s="93"/>
      <c r="D243" s="93"/>
      <c r="E243" s="93"/>
      <c r="F243" s="93"/>
      <c r="G243" s="93"/>
      <c r="H243" s="93"/>
      <c r="I243" s="93"/>
      <c r="J243" s="94">
        <v>2</v>
      </c>
      <c r="K243" s="95" t="s">
        <v>42</v>
      </c>
      <c r="L243" s="30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</row>
    <row r="244" spans="1:30">
      <c r="A244" s="82"/>
      <c r="B244" s="83"/>
      <c r="C244" s="84"/>
      <c r="D244" s="84"/>
      <c r="E244" s="84"/>
      <c r="F244" s="84"/>
      <c r="G244" s="84"/>
      <c r="H244" s="84"/>
      <c r="I244" s="84"/>
      <c r="J244" s="84"/>
      <c r="K244" s="85"/>
      <c r="L244" s="29"/>
    </row>
    <row r="245" spans="1:30">
      <c r="A245" s="82" t="s">
        <v>153</v>
      </c>
      <c r="B245" s="83" t="s">
        <v>162</v>
      </c>
      <c r="C245" s="84"/>
      <c r="D245" s="84"/>
      <c r="E245" s="84"/>
      <c r="F245" s="84"/>
      <c r="G245" s="84"/>
      <c r="H245" s="84"/>
      <c r="I245" s="84"/>
      <c r="J245" s="84"/>
      <c r="K245" s="85"/>
      <c r="L245" s="29"/>
    </row>
    <row r="246" spans="1:30">
      <c r="A246" s="86"/>
      <c r="B246" s="83"/>
      <c r="C246" s="84"/>
      <c r="D246" s="84"/>
      <c r="E246" s="84"/>
      <c r="F246" s="84"/>
      <c r="G246" s="84"/>
      <c r="H246" s="84"/>
      <c r="I246" s="84"/>
      <c r="J246" s="87"/>
      <c r="K246" s="85"/>
      <c r="L246" s="29"/>
    </row>
    <row r="247" spans="1:30" s="27" customFormat="1">
      <c r="A247" s="86"/>
      <c r="B247" s="88" t="s">
        <v>163</v>
      </c>
      <c r="C247" s="84">
        <v>10</v>
      </c>
      <c r="D247" s="89"/>
      <c r="E247" s="89"/>
      <c r="F247" s="84"/>
      <c r="G247" s="84"/>
      <c r="H247" s="84"/>
      <c r="I247" s="84"/>
      <c r="J247" s="90">
        <v>10</v>
      </c>
      <c r="K247" s="85"/>
      <c r="L247" s="29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</row>
    <row r="248" spans="1:30" s="27" customFormat="1" ht="19.5">
      <c r="A248" s="91"/>
      <c r="B248" s="92" t="s">
        <v>13</v>
      </c>
      <c r="C248" s="93"/>
      <c r="D248" s="93"/>
      <c r="E248" s="93"/>
      <c r="F248" s="93"/>
      <c r="G248" s="93"/>
      <c r="H248" s="93"/>
      <c r="I248" s="93"/>
      <c r="J248" s="94">
        <v>10</v>
      </c>
      <c r="K248" s="95" t="s">
        <v>42</v>
      </c>
      <c r="L248" s="30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</row>
    <row r="249" spans="1:30">
      <c r="A249" s="82"/>
      <c r="B249" s="83"/>
      <c r="C249" s="84"/>
      <c r="D249" s="84"/>
      <c r="E249" s="84"/>
      <c r="F249" s="84"/>
      <c r="G249" s="84"/>
      <c r="H249" s="84"/>
      <c r="I249" s="84"/>
      <c r="J249" s="84"/>
      <c r="K249" s="85"/>
      <c r="L249" s="29"/>
    </row>
    <row r="250" spans="1:30" s="27" customFormat="1">
      <c r="A250" s="82" t="s">
        <v>154</v>
      </c>
      <c r="B250" s="83" t="s">
        <v>183</v>
      </c>
      <c r="C250" s="84"/>
      <c r="D250" s="84"/>
      <c r="E250" s="84"/>
      <c r="F250" s="84"/>
      <c r="G250" s="84"/>
      <c r="H250" s="84"/>
      <c r="I250" s="84"/>
      <c r="J250" s="84"/>
      <c r="K250" s="85"/>
      <c r="L250" s="29"/>
    </row>
    <row r="251" spans="1:30" s="27" customFormat="1">
      <c r="A251" s="86"/>
      <c r="B251" s="83"/>
      <c r="C251" s="84"/>
      <c r="D251" s="84"/>
      <c r="E251" s="84"/>
      <c r="F251" s="84"/>
      <c r="G251" s="84"/>
      <c r="H251" s="84"/>
      <c r="I251" s="84"/>
      <c r="J251" s="87"/>
      <c r="K251" s="85"/>
      <c r="L251" s="29"/>
    </row>
    <row r="252" spans="1:30" s="27" customFormat="1">
      <c r="A252" s="86"/>
      <c r="B252" s="88" t="s">
        <v>163</v>
      </c>
      <c r="C252" s="84">
        <v>4</v>
      </c>
      <c r="D252" s="89"/>
      <c r="E252" s="89"/>
      <c r="F252" s="84"/>
      <c r="G252" s="84"/>
      <c r="H252" s="84"/>
      <c r="I252" s="84"/>
      <c r="J252" s="90">
        <v>4</v>
      </c>
      <c r="K252" s="85"/>
      <c r="L252" s="29"/>
    </row>
    <row r="253" spans="1:30" s="27" customFormat="1" ht="19.5">
      <c r="A253" s="91"/>
      <c r="B253" s="92" t="s">
        <v>13</v>
      </c>
      <c r="C253" s="93"/>
      <c r="D253" s="93"/>
      <c r="E253" s="93"/>
      <c r="F253" s="93"/>
      <c r="G253" s="93"/>
      <c r="H253" s="93"/>
      <c r="I253" s="93"/>
      <c r="J253" s="94">
        <v>4</v>
      </c>
      <c r="K253" s="95" t="s">
        <v>42</v>
      </c>
      <c r="L253" s="30"/>
    </row>
    <row r="254" spans="1:30" s="27" customFormat="1" ht="19.5">
      <c r="A254" s="96"/>
      <c r="B254" s="97"/>
      <c r="C254" s="98"/>
      <c r="D254" s="98"/>
      <c r="E254" s="98"/>
      <c r="F254" s="98"/>
      <c r="G254" s="98"/>
      <c r="H254" s="98"/>
      <c r="I254" s="98"/>
      <c r="J254" s="99"/>
      <c r="K254" s="100"/>
      <c r="L254" s="29"/>
    </row>
    <row r="255" spans="1:30" s="27" customFormat="1">
      <c r="A255" s="82" t="s">
        <v>181</v>
      </c>
      <c r="B255" s="83" t="s">
        <v>186</v>
      </c>
      <c r="C255" s="84"/>
      <c r="D255" s="84"/>
      <c r="E255" s="84"/>
      <c r="F255" s="84"/>
      <c r="G255" s="84"/>
      <c r="H255" s="84"/>
      <c r="I255" s="84"/>
      <c r="J255" s="84"/>
      <c r="K255" s="85"/>
      <c r="L255" s="29"/>
    </row>
    <row r="256" spans="1:30" s="27" customFormat="1">
      <c r="A256" s="86"/>
      <c r="B256" s="83"/>
      <c r="C256" s="84"/>
      <c r="D256" s="84"/>
      <c r="E256" s="84"/>
      <c r="F256" s="84"/>
      <c r="G256" s="84"/>
      <c r="H256" s="84"/>
      <c r="I256" s="84"/>
      <c r="J256" s="87"/>
      <c r="K256" s="85"/>
      <c r="L256" s="29"/>
    </row>
    <row r="257" spans="1:12" s="27" customFormat="1">
      <c r="A257" s="86"/>
      <c r="B257" s="88" t="s">
        <v>163</v>
      </c>
      <c r="C257" s="84">
        <v>4</v>
      </c>
      <c r="D257" s="89"/>
      <c r="E257" s="89"/>
      <c r="F257" s="84"/>
      <c r="G257" s="84"/>
      <c r="H257" s="84"/>
      <c r="I257" s="84"/>
      <c r="J257" s="90">
        <v>4</v>
      </c>
      <c r="K257" s="85"/>
      <c r="L257" s="29"/>
    </row>
    <row r="258" spans="1:12" s="27" customFormat="1" ht="19.5">
      <c r="A258" s="91"/>
      <c r="B258" s="92" t="s">
        <v>13</v>
      </c>
      <c r="C258" s="93"/>
      <c r="D258" s="93"/>
      <c r="E258" s="93"/>
      <c r="F258" s="93"/>
      <c r="G258" s="93"/>
      <c r="H258" s="93"/>
      <c r="I258" s="93"/>
      <c r="J258" s="94">
        <v>4</v>
      </c>
      <c r="K258" s="95" t="s">
        <v>42</v>
      </c>
      <c r="L258" s="30"/>
    </row>
    <row r="259" spans="1:12" s="27" customFormat="1" ht="19.5">
      <c r="A259" s="96"/>
      <c r="B259" s="97"/>
      <c r="C259" s="98"/>
      <c r="D259" s="98"/>
      <c r="E259" s="98"/>
      <c r="F259" s="98"/>
      <c r="G259" s="98"/>
      <c r="H259" s="98"/>
      <c r="I259" s="98"/>
      <c r="J259" s="99"/>
      <c r="K259" s="100"/>
      <c r="L259" s="29"/>
    </row>
    <row r="260" spans="1:12" s="27" customFormat="1" ht="36">
      <c r="A260" s="82" t="s">
        <v>184</v>
      </c>
      <c r="B260" s="83" t="s">
        <v>188</v>
      </c>
      <c r="C260" s="84"/>
      <c r="D260" s="84"/>
      <c r="E260" s="84"/>
      <c r="F260" s="84"/>
      <c r="G260" s="84"/>
      <c r="H260" s="84"/>
      <c r="I260" s="84"/>
      <c r="J260" s="84"/>
      <c r="K260" s="85"/>
      <c r="L260" s="29"/>
    </row>
    <row r="261" spans="1:12" s="27" customFormat="1">
      <c r="A261" s="86"/>
      <c r="B261" s="83"/>
      <c r="C261" s="84"/>
      <c r="D261" s="84"/>
      <c r="E261" s="84"/>
      <c r="F261" s="84"/>
      <c r="G261" s="84"/>
      <c r="H261" s="84"/>
      <c r="I261" s="84"/>
      <c r="J261" s="87"/>
      <c r="K261" s="85"/>
      <c r="L261" s="29"/>
    </row>
    <row r="262" spans="1:12" s="27" customFormat="1">
      <c r="A262" s="86"/>
      <c r="B262" s="88" t="s">
        <v>163</v>
      </c>
      <c r="C262" s="84">
        <v>22</v>
      </c>
      <c r="D262" s="89"/>
      <c r="E262" s="89"/>
      <c r="F262" s="84"/>
      <c r="G262" s="84"/>
      <c r="H262" s="84"/>
      <c r="I262" s="84"/>
      <c r="J262" s="90">
        <v>22</v>
      </c>
      <c r="K262" s="85"/>
      <c r="L262" s="29"/>
    </row>
    <row r="263" spans="1:12" s="27" customFormat="1" ht="19.5">
      <c r="A263" s="91"/>
      <c r="B263" s="92" t="s">
        <v>13</v>
      </c>
      <c r="C263" s="93"/>
      <c r="D263" s="93"/>
      <c r="E263" s="93"/>
      <c r="F263" s="93"/>
      <c r="G263" s="93"/>
      <c r="H263" s="93"/>
      <c r="I263" s="93"/>
      <c r="J263" s="94">
        <v>22</v>
      </c>
      <c r="K263" s="95" t="s">
        <v>42</v>
      </c>
      <c r="L263" s="30"/>
    </row>
    <row r="264" spans="1:12" s="80" customFormat="1">
      <c r="A264" s="82"/>
      <c r="B264" s="83"/>
      <c r="C264" s="84"/>
      <c r="D264" s="84"/>
      <c r="E264" s="84"/>
      <c r="F264" s="84"/>
      <c r="G264" s="84"/>
      <c r="H264" s="84"/>
      <c r="I264" s="84"/>
      <c r="J264" s="84"/>
      <c r="K264" s="85"/>
      <c r="L264" s="79"/>
    </row>
    <row r="265" spans="1:12" s="80" customFormat="1" ht="17.25" customHeight="1">
      <c r="A265" s="82" t="s">
        <v>185</v>
      </c>
      <c r="B265" s="83" t="s">
        <v>192</v>
      </c>
      <c r="C265" s="84"/>
      <c r="D265" s="84"/>
      <c r="E265" s="84"/>
      <c r="F265" s="84"/>
      <c r="G265" s="84"/>
      <c r="H265" s="84"/>
      <c r="I265" s="84"/>
      <c r="J265" s="84"/>
      <c r="K265" s="85"/>
      <c r="L265" s="79"/>
    </row>
    <row r="266" spans="1:12" s="80" customFormat="1">
      <c r="A266" s="86"/>
      <c r="B266" s="83"/>
      <c r="C266" s="84"/>
      <c r="D266" s="84"/>
      <c r="E266" s="84"/>
      <c r="F266" s="84"/>
      <c r="G266" s="84"/>
      <c r="H266" s="84"/>
      <c r="I266" s="84"/>
      <c r="J266" s="87"/>
      <c r="K266" s="85"/>
      <c r="L266" s="79"/>
    </row>
    <row r="267" spans="1:12" s="80" customFormat="1">
      <c r="A267" s="86"/>
      <c r="B267" s="88" t="s">
        <v>163</v>
      </c>
      <c r="C267" s="84">
        <v>4</v>
      </c>
      <c r="D267" s="89"/>
      <c r="E267" s="89"/>
      <c r="F267" s="84"/>
      <c r="G267" s="84"/>
      <c r="H267" s="84"/>
      <c r="I267" s="84"/>
      <c r="J267" s="90">
        <v>4</v>
      </c>
      <c r="K267" s="85"/>
      <c r="L267" s="79"/>
    </row>
    <row r="268" spans="1:12" s="80" customFormat="1" ht="19.5">
      <c r="A268" s="91"/>
      <c r="B268" s="92" t="s">
        <v>13</v>
      </c>
      <c r="C268" s="93"/>
      <c r="D268" s="93"/>
      <c r="E268" s="93"/>
      <c r="F268" s="93"/>
      <c r="G268" s="93"/>
      <c r="H268" s="93"/>
      <c r="I268" s="93"/>
      <c r="J268" s="94">
        <v>4</v>
      </c>
      <c r="K268" s="95" t="s">
        <v>42</v>
      </c>
      <c r="L268" s="81"/>
    </row>
    <row r="269" spans="1:12" s="80" customFormat="1" ht="19.5">
      <c r="A269" s="96"/>
      <c r="B269" s="97"/>
      <c r="C269" s="98"/>
      <c r="D269" s="98"/>
      <c r="E269" s="98"/>
      <c r="F269" s="98"/>
      <c r="G269" s="98"/>
      <c r="H269" s="98"/>
      <c r="I269" s="98"/>
      <c r="J269" s="99"/>
      <c r="K269" s="100"/>
      <c r="L269" s="79"/>
    </row>
    <row r="270" spans="1:12" s="80" customFormat="1" ht="18" customHeight="1">
      <c r="A270" s="82" t="s">
        <v>190</v>
      </c>
      <c r="B270" s="83" t="s">
        <v>194</v>
      </c>
      <c r="C270" s="84"/>
      <c r="D270" s="84"/>
      <c r="E270" s="84"/>
      <c r="F270" s="84"/>
      <c r="G270" s="84"/>
      <c r="H270" s="84"/>
      <c r="I270" s="84"/>
      <c r="J270" s="84"/>
      <c r="K270" s="85"/>
      <c r="L270" s="79"/>
    </row>
    <row r="271" spans="1:12" s="80" customFormat="1">
      <c r="A271" s="86"/>
      <c r="B271" s="83"/>
      <c r="C271" s="84"/>
      <c r="D271" s="84"/>
      <c r="E271" s="84"/>
      <c r="F271" s="84"/>
      <c r="G271" s="84"/>
      <c r="H271" s="84"/>
      <c r="I271" s="84"/>
      <c r="J271" s="87"/>
      <c r="K271" s="85"/>
      <c r="L271" s="79"/>
    </row>
    <row r="272" spans="1:12" s="80" customFormat="1">
      <c r="A272" s="86"/>
      <c r="B272" s="88" t="s">
        <v>163</v>
      </c>
      <c r="C272" s="84">
        <v>20</v>
      </c>
      <c r="D272" s="89"/>
      <c r="E272" s="89"/>
      <c r="F272" s="84"/>
      <c r="G272" s="84"/>
      <c r="H272" s="84"/>
      <c r="I272" s="84"/>
      <c r="J272" s="90">
        <v>20</v>
      </c>
      <c r="K272" s="85"/>
      <c r="L272" s="79"/>
    </row>
    <row r="273" spans="1:30" s="80" customFormat="1" ht="19.5">
      <c r="A273" s="91"/>
      <c r="B273" s="92" t="s">
        <v>13</v>
      </c>
      <c r="C273" s="93"/>
      <c r="D273" s="93"/>
      <c r="E273" s="93"/>
      <c r="F273" s="93"/>
      <c r="G273" s="93"/>
      <c r="H273" s="93"/>
      <c r="I273" s="93"/>
      <c r="J273" s="94">
        <v>20</v>
      </c>
      <c r="K273" s="95" t="s">
        <v>42</v>
      </c>
      <c r="L273" s="81"/>
    </row>
    <row r="274" spans="1:30" s="80" customFormat="1" ht="19.5">
      <c r="A274" s="96"/>
      <c r="B274" s="97"/>
      <c r="C274" s="98"/>
      <c r="D274" s="98"/>
      <c r="E274" s="98"/>
      <c r="F274" s="98"/>
      <c r="G274" s="98"/>
      <c r="H274" s="98"/>
      <c r="I274" s="98"/>
      <c r="J274" s="99"/>
      <c r="K274" s="100"/>
      <c r="L274" s="79"/>
    </row>
    <row r="275" spans="1:30" s="80" customFormat="1">
      <c r="A275" s="82" t="s">
        <v>191</v>
      </c>
      <c r="B275" s="83" t="s">
        <v>196</v>
      </c>
      <c r="C275" s="84"/>
      <c r="D275" s="84"/>
      <c r="E275" s="84"/>
      <c r="F275" s="84"/>
      <c r="G275" s="84"/>
      <c r="H275" s="84"/>
      <c r="I275" s="84"/>
      <c r="J275" s="84"/>
      <c r="K275" s="85"/>
      <c r="L275" s="79"/>
    </row>
    <row r="276" spans="1:30" s="80" customFormat="1">
      <c r="A276" s="86"/>
      <c r="B276" s="83"/>
      <c r="C276" s="84"/>
      <c r="D276" s="84"/>
      <c r="E276" s="84"/>
      <c r="F276" s="84"/>
      <c r="G276" s="84"/>
      <c r="H276" s="84"/>
      <c r="I276" s="84"/>
      <c r="J276" s="87"/>
      <c r="K276" s="85"/>
      <c r="L276" s="79"/>
    </row>
    <row r="277" spans="1:30" s="80" customFormat="1">
      <c r="A277" s="86"/>
      <c r="B277" s="88" t="s">
        <v>163</v>
      </c>
      <c r="C277" s="84">
        <v>2</v>
      </c>
      <c r="D277" s="89"/>
      <c r="E277" s="89"/>
      <c r="F277" s="84"/>
      <c r="G277" s="84"/>
      <c r="H277" s="84"/>
      <c r="I277" s="84"/>
      <c r="J277" s="90">
        <v>2</v>
      </c>
      <c r="K277" s="85"/>
      <c r="L277" s="79"/>
    </row>
    <row r="278" spans="1:30" s="80" customFormat="1" ht="19.5">
      <c r="A278" s="91"/>
      <c r="B278" s="92" t="s">
        <v>13</v>
      </c>
      <c r="C278" s="93"/>
      <c r="D278" s="93"/>
      <c r="E278" s="93"/>
      <c r="F278" s="93"/>
      <c r="G278" s="93"/>
      <c r="H278" s="93"/>
      <c r="I278" s="93"/>
      <c r="J278" s="94">
        <v>2</v>
      </c>
      <c r="K278" s="95" t="s">
        <v>42</v>
      </c>
      <c r="L278" s="81"/>
    </row>
    <row r="279" spans="1:30" s="106" customFormat="1">
      <c r="A279" s="82"/>
      <c r="B279" s="83"/>
      <c r="C279" s="84"/>
      <c r="D279" s="84"/>
      <c r="E279" s="84"/>
      <c r="F279" s="84"/>
      <c r="G279" s="84"/>
      <c r="H279" s="84"/>
      <c r="I279" s="84"/>
      <c r="J279" s="84"/>
      <c r="K279" s="85"/>
      <c r="L279" s="105"/>
    </row>
    <row r="280" spans="1:30" s="106" customFormat="1" ht="36">
      <c r="A280" s="82" t="s">
        <v>230</v>
      </c>
      <c r="B280" s="83" t="s">
        <v>159</v>
      </c>
      <c r="C280" s="84"/>
      <c r="D280" s="84"/>
      <c r="E280" s="84"/>
      <c r="F280" s="84"/>
      <c r="G280" s="84"/>
      <c r="H280" s="84"/>
      <c r="I280" s="84"/>
      <c r="J280" s="84"/>
      <c r="K280" s="85"/>
      <c r="L280" s="105"/>
    </row>
    <row r="281" spans="1:30" s="106" customFormat="1">
      <c r="A281" s="86"/>
      <c r="B281" s="88"/>
      <c r="C281" s="84">
        <v>8</v>
      </c>
      <c r="D281" s="89"/>
      <c r="E281" s="89"/>
      <c r="F281" s="84"/>
      <c r="G281" s="84"/>
      <c r="H281" s="84"/>
      <c r="I281" s="84"/>
      <c r="J281" s="90">
        <v>8</v>
      </c>
      <c r="K281" s="85"/>
      <c r="L281" s="105"/>
    </row>
    <row r="282" spans="1:30" s="106" customFormat="1" ht="19.5">
      <c r="A282" s="91"/>
      <c r="B282" s="92" t="s">
        <v>13</v>
      </c>
      <c r="C282" s="93"/>
      <c r="D282" s="93"/>
      <c r="E282" s="93"/>
      <c r="F282" s="93"/>
      <c r="G282" s="93"/>
      <c r="H282" s="93"/>
      <c r="I282" s="93"/>
      <c r="J282" s="94">
        <v>8</v>
      </c>
      <c r="K282" s="95" t="s">
        <v>42</v>
      </c>
      <c r="L282" s="112"/>
    </row>
    <row r="283" spans="1:30" s="27" customFormat="1">
      <c r="A283" s="82"/>
      <c r="B283" s="83"/>
      <c r="C283" s="84"/>
      <c r="D283" s="84"/>
      <c r="E283" s="84"/>
      <c r="F283" s="84"/>
      <c r="G283" s="84"/>
      <c r="H283" s="84"/>
      <c r="I283" s="84"/>
      <c r="J283" s="84"/>
      <c r="K283" s="85"/>
      <c r="L283" s="29"/>
    </row>
    <row r="284" spans="1:30">
      <c r="A284" s="82" t="s">
        <v>164</v>
      </c>
      <c r="B284" s="83" t="s">
        <v>79</v>
      </c>
      <c r="C284" s="84"/>
      <c r="D284" s="84"/>
      <c r="E284" s="84"/>
      <c r="F284" s="84"/>
      <c r="G284" s="84"/>
      <c r="H284" s="84"/>
      <c r="I284" s="84"/>
      <c r="J284" s="84"/>
      <c r="K284" s="85"/>
      <c r="L284" s="29"/>
    </row>
    <row r="285" spans="1:30">
      <c r="A285" s="82" t="s">
        <v>165</v>
      </c>
      <c r="B285" s="83" t="s">
        <v>180</v>
      </c>
      <c r="C285" s="84"/>
      <c r="D285" s="84"/>
      <c r="E285" s="84"/>
      <c r="F285" s="84"/>
      <c r="G285" s="84"/>
      <c r="H285" s="84"/>
      <c r="I285" s="84"/>
      <c r="J285" s="84"/>
      <c r="K285" s="85"/>
      <c r="L285" s="29"/>
    </row>
    <row r="286" spans="1:30" s="27" customFormat="1">
      <c r="A286" s="86"/>
      <c r="B286" s="88"/>
      <c r="C286" s="113"/>
      <c r="D286" s="114"/>
      <c r="E286" s="98"/>
      <c r="F286" s="98"/>
      <c r="G286" s="98">
        <v>1482.7800000000002</v>
      </c>
      <c r="H286" s="98"/>
      <c r="I286" s="98"/>
      <c r="J286" s="90">
        <v>1482.7800000000002</v>
      </c>
      <c r="K286" s="85"/>
      <c r="L286" s="29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</row>
    <row r="287" spans="1:30" s="27" customFormat="1" ht="19.5">
      <c r="A287" s="91"/>
      <c r="B287" s="92" t="s">
        <v>13</v>
      </c>
      <c r="C287" s="93"/>
      <c r="D287" s="93"/>
      <c r="E287" s="93"/>
      <c r="F287" s="93"/>
      <c r="G287" s="93"/>
      <c r="H287" s="93"/>
      <c r="I287" s="93"/>
      <c r="J287" s="94">
        <v>1482.7800000000002</v>
      </c>
      <c r="K287" s="95" t="s">
        <v>21</v>
      </c>
      <c r="L287" s="30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</row>
    <row r="288" spans="1:30" s="27" customFormat="1" ht="19.5">
      <c r="A288" s="96"/>
      <c r="B288" s="97"/>
      <c r="C288" s="84"/>
      <c r="D288" s="89"/>
      <c r="E288" s="89"/>
      <c r="F288" s="84"/>
      <c r="G288" s="84"/>
      <c r="H288" s="84"/>
      <c r="I288" s="84"/>
      <c r="J288" s="103"/>
      <c r="K288" s="100"/>
      <c r="L288" s="29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</row>
  </sheetData>
  <printOptions horizontalCentered="1" gridLines="1"/>
  <pageMargins left="0.59055118110236227" right="0.51181102362204722" top="0.78740157480314965" bottom="0.51181102362204722" header="0" footer="0"/>
  <pageSetup paperSize="9" scale="48" fitToHeight="8" orientation="landscape" r:id="rId1"/>
  <headerFooter>
    <oddFooter>Página &amp;P de &amp;N</oddFooter>
  </headerFooter>
  <rowBreaks count="3" manualBreakCount="3">
    <brk id="177" max="10" man="1"/>
    <brk id="226" max="10" man="1"/>
    <brk id="273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view="pageBreakPreview" zoomScale="50" zoomScaleNormal="70" zoomScaleSheetLayoutView="50" workbookViewId="0">
      <selection activeCell="A3" sqref="A3:B3"/>
    </sheetView>
  </sheetViews>
  <sheetFormatPr defaultRowHeight="15"/>
  <cols>
    <col min="1" max="1" width="16.28515625" style="75" customWidth="1"/>
    <col min="2" max="2" width="79.85546875" style="75" customWidth="1"/>
    <col min="3" max="3" width="26.5703125" style="65" bestFit="1" customWidth="1"/>
    <col min="4" max="4" width="29" style="76" customWidth="1"/>
    <col min="5" max="7" width="12.7109375" style="76" customWidth="1"/>
    <col min="8" max="8" width="25.7109375" style="77" bestFit="1" customWidth="1"/>
    <col min="9" max="13" width="26.42578125" style="76" bestFit="1" customWidth="1"/>
    <col min="14" max="16384" width="9.140625" style="65"/>
  </cols>
  <sheetData>
    <row r="1" spans="1:13" s="40" customFormat="1" ht="28.5" customHeight="1">
      <c r="A1" s="35" t="s">
        <v>0</v>
      </c>
      <c r="B1" s="36"/>
      <c r="C1" s="37"/>
      <c r="D1" s="38"/>
      <c r="E1" s="38"/>
      <c r="F1" s="38"/>
      <c r="G1" s="38"/>
      <c r="H1" s="39"/>
      <c r="I1" s="38"/>
      <c r="J1" s="38"/>
      <c r="K1" s="38"/>
      <c r="L1" s="38"/>
      <c r="M1" s="38"/>
    </row>
    <row r="2" spans="1:13" s="40" customFormat="1" ht="28.5" customHeight="1">
      <c r="A2" s="41" t="s">
        <v>113</v>
      </c>
      <c r="B2" s="42"/>
      <c r="C2" s="43"/>
      <c r="D2" s="44"/>
      <c r="E2" s="44"/>
      <c r="F2" s="44"/>
      <c r="G2" s="44"/>
      <c r="H2" s="45"/>
      <c r="I2" s="44"/>
      <c r="J2" s="44"/>
      <c r="K2" s="44"/>
      <c r="L2" s="44"/>
      <c r="M2" s="44"/>
    </row>
    <row r="3" spans="1:13" s="40" customFormat="1" ht="49.5" customHeight="1">
      <c r="A3" s="320" t="s">
        <v>122</v>
      </c>
      <c r="B3" s="321"/>
      <c r="C3" s="43"/>
      <c r="D3" s="44"/>
      <c r="E3" s="44"/>
      <c r="F3" s="44"/>
      <c r="G3" s="44"/>
      <c r="H3" s="46"/>
      <c r="I3" s="44"/>
      <c r="J3" s="44"/>
      <c r="K3" s="44"/>
      <c r="L3" s="44"/>
      <c r="M3" s="44"/>
    </row>
    <row r="4" spans="1:13" s="40" customFormat="1" ht="21.75" customHeight="1">
      <c r="A4" s="41" t="s">
        <v>2</v>
      </c>
      <c r="B4" s="42"/>
      <c r="C4" s="47"/>
      <c r="D4" s="48"/>
      <c r="E4" s="48"/>
      <c r="F4" s="48"/>
      <c r="G4" s="48"/>
      <c r="H4" s="49"/>
      <c r="I4" s="48"/>
      <c r="J4" s="48"/>
      <c r="K4" s="48"/>
      <c r="L4" s="48"/>
      <c r="M4" s="48"/>
    </row>
    <row r="5" spans="1:13" s="55" customFormat="1" ht="24.75" customHeight="1">
      <c r="A5" s="50" t="s">
        <v>279</v>
      </c>
      <c r="B5" s="51"/>
      <c r="C5" s="52"/>
      <c r="D5" s="4"/>
      <c r="E5" s="4"/>
      <c r="F5" s="4"/>
      <c r="G5" s="4"/>
      <c r="H5" s="53"/>
      <c r="I5" s="4"/>
      <c r="J5" s="54"/>
      <c r="K5" s="54"/>
      <c r="L5" s="54"/>
      <c r="M5" s="54"/>
    </row>
    <row r="6" spans="1:13" s="55" customFormat="1" ht="24.75" customHeight="1">
      <c r="A6" s="268" t="s">
        <v>277</v>
      </c>
      <c r="B6" s="265"/>
      <c r="C6" s="266"/>
      <c r="D6" s="267"/>
      <c r="E6" s="264"/>
      <c r="F6" s="264"/>
      <c r="G6" s="264"/>
      <c r="I6" s="264"/>
      <c r="J6" s="44"/>
      <c r="K6" s="269"/>
      <c r="L6" s="269"/>
      <c r="M6" s="269"/>
    </row>
    <row r="7" spans="1:13" s="56" customFormat="1" ht="39" customHeight="1">
      <c r="A7" s="322" t="s">
        <v>6</v>
      </c>
      <c r="B7" s="324" t="s">
        <v>83</v>
      </c>
      <c r="C7" s="325"/>
      <c r="D7" s="328" t="s">
        <v>114</v>
      </c>
      <c r="E7" s="330" t="s">
        <v>115</v>
      </c>
      <c r="F7" s="331"/>
      <c r="G7" s="331"/>
      <c r="H7" s="331"/>
      <c r="I7" s="331"/>
      <c r="J7" s="243"/>
      <c r="K7" s="118"/>
      <c r="L7" s="118"/>
      <c r="M7" s="118"/>
    </row>
    <row r="8" spans="1:13" s="56" customFormat="1" ht="39" customHeight="1">
      <c r="A8" s="323"/>
      <c r="B8" s="326"/>
      <c r="C8" s="327"/>
      <c r="D8" s="329"/>
      <c r="E8" s="117" t="s">
        <v>219</v>
      </c>
      <c r="F8" s="117" t="s">
        <v>220</v>
      </c>
      <c r="G8" s="117" t="s">
        <v>221</v>
      </c>
      <c r="H8" s="117" t="s">
        <v>222</v>
      </c>
      <c r="I8" s="117" t="s">
        <v>223</v>
      </c>
      <c r="J8" s="117" t="s">
        <v>224</v>
      </c>
      <c r="K8" s="117" t="s">
        <v>225</v>
      </c>
      <c r="L8" s="117" t="s">
        <v>227</v>
      </c>
      <c r="M8" s="117" t="s">
        <v>228</v>
      </c>
    </row>
    <row r="9" spans="1:13" s="58" customFormat="1" ht="39" customHeight="1">
      <c r="A9" s="148" t="s">
        <v>16</v>
      </c>
      <c r="B9" s="149" t="s">
        <v>17</v>
      </c>
      <c r="C9" s="150" t="s">
        <v>116</v>
      </c>
      <c r="D9" s="157">
        <f>D10/$D$31</f>
        <v>6.9619875850157983E-2</v>
      </c>
      <c r="E9" s="332" t="s">
        <v>226</v>
      </c>
      <c r="F9" s="333"/>
      <c r="G9" s="334"/>
      <c r="H9" s="152">
        <v>0.5</v>
      </c>
      <c r="I9" s="152">
        <v>0.5</v>
      </c>
      <c r="J9" s="152"/>
      <c r="K9" s="152"/>
      <c r="L9" s="152"/>
      <c r="M9" s="152"/>
    </row>
    <row r="10" spans="1:13" s="57" customFormat="1" ht="39" customHeight="1">
      <c r="A10" s="153"/>
      <c r="B10" s="154"/>
      <c r="C10" s="155" t="s">
        <v>117</v>
      </c>
      <c r="D10" s="261">
        <f>PM!I9</f>
        <v>30575.05210004</v>
      </c>
      <c r="E10" s="335"/>
      <c r="F10" s="336"/>
      <c r="G10" s="337"/>
      <c r="H10" s="261">
        <f>$D$10*H9</f>
        <v>15287.52605002</v>
      </c>
      <c r="I10" s="261">
        <f>$D$10*I9</f>
        <v>15287.52605002</v>
      </c>
      <c r="J10" s="151">
        <v>0</v>
      </c>
      <c r="K10" s="151">
        <v>0</v>
      </c>
      <c r="L10" s="151">
        <v>0</v>
      </c>
      <c r="M10" s="151">
        <v>0</v>
      </c>
    </row>
    <row r="11" spans="1:13" s="58" customFormat="1" ht="39" customHeight="1">
      <c r="A11" s="148" t="s">
        <v>32</v>
      </c>
      <c r="B11" s="149" t="s">
        <v>33</v>
      </c>
      <c r="C11" s="150" t="s">
        <v>116</v>
      </c>
      <c r="D11" s="157">
        <f>D12/$D$31</f>
        <v>2.353246161034362E-2</v>
      </c>
      <c r="E11" s="332" t="s">
        <v>226</v>
      </c>
      <c r="F11" s="333"/>
      <c r="G11" s="334"/>
      <c r="H11" s="152">
        <v>1</v>
      </c>
      <c r="I11" s="152"/>
      <c r="J11" s="152"/>
      <c r="K11" s="152"/>
      <c r="L11" s="152"/>
      <c r="M11" s="152"/>
    </row>
    <row r="12" spans="1:13" s="57" customFormat="1" ht="39" customHeight="1">
      <c r="A12" s="153"/>
      <c r="B12" s="154"/>
      <c r="C12" s="155" t="s">
        <v>117</v>
      </c>
      <c r="D12" s="261">
        <f>PM!I16</f>
        <v>10334.781999999999</v>
      </c>
      <c r="E12" s="335"/>
      <c r="F12" s="336"/>
      <c r="G12" s="337"/>
      <c r="H12" s="261">
        <f>D12*H11</f>
        <v>10334.781999999999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</row>
    <row r="13" spans="1:13" s="58" customFormat="1" ht="39" customHeight="1">
      <c r="A13" s="148" t="s">
        <v>43</v>
      </c>
      <c r="B13" s="149" t="s">
        <v>44</v>
      </c>
      <c r="C13" s="150" t="s">
        <v>116</v>
      </c>
      <c r="D13" s="157">
        <f>D14/$D$31</f>
        <v>2.0650226431694965E-2</v>
      </c>
      <c r="E13" s="332" t="s">
        <v>226</v>
      </c>
      <c r="F13" s="333"/>
      <c r="G13" s="334"/>
      <c r="H13" s="152"/>
      <c r="I13" s="156">
        <v>0.3</v>
      </c>
      <c r="J13" s="156">
        <v>0.3</v>
      </c>
      <c r="K13" s="156">
        <v>0.4</v>
      </c>
      <c r="L13" s="156"/>
      <c r="M13" s="156"/>
    </row>
    <row r="14" spans="1:13" s="57" customFormat="1" ht="39" customHeight="1">
      <c r="A14" s="153"/>
      <c r="B14" s="154"/>
      <c r="C14" s="155" t="s">
        <v>117</v>
      </c>
      <c r="D14" s="261">
        <f>PM!I22</f>
        <v>9068.9869999999992</v>
      </c>
      <c r="E14" s="335"/>
      <c r="F14" s="336"/>
      <c r="G14" s="337"/>
      <c r="H14" s="151">
        <v>0</v>
      </c>
      <c r="I14" s="261">
        <f>$D$14*I13</f>
        <v>2720.6960999999997</v>
      </c>
      <c r="J14" s="261">
        <f>$D$14*J13</f>
        <v>2720.6960999999997</v>
      </c>
      <c r="K14" s="261">
        <f>$D$14*K13</f>
        <v>3627.5947999999999</v>
      </c>
      <c r="L14" s="151">
        <v>0</v>
      </c>
      <c r="M14" s="151">
        <v>0</v>
      </c>
    </row>
    <row r="15" spans="1:13" s="58" customFormat="1" ht="39" customHeight="1">
      <c r="A15" s="148" t="s">
        <v>48</v>
      </c>
      <c r="B15" s="149" t="s">
        <v>49</v>
      </c>
      <c r="C15" s="150" t="s">
        <v>116</v>
      </c>
      <c r="D15" s="157">
        <f>D16/$D$31</f>
        <v>0.58894775053336723</v>
      </c>
      <c r="E15" s="332" t="s">
        <v>226</v>
      </c>
      <c r="F15" s="333"/>
      <c r="G15" s="334"/>
      <c r="H15" s="152"/>
      <c r="I15" s="152"/>
      <c r="J15" s="152">
        <v>0.25</v>
      </c>
      <c r="K15" s="152">
        <v>0.3</v>
      </c>
      <c r="L15" s="152">
        <v>0.3</v>
      </c>
      <c r="M15" s="152">
        <v>0.15</v>
      </c>
    </row>
    <row r="16" spans="1:13" s="57" customFormat="1" ht="39" customHeight="1">
      <c r="A16" s="153"/>
      <c r="B16" s="154"/>
      <c r="C16" s="155" t="s">
        <v>117</v>
      </c>
      <c r="D16" s="261">
        <f>PM!I28</f>
        <v>258648.95530000003</v>
      </c>
      <c r="E16" s="335"/>
      <c r="F16" s="336"/>
      <c r="G16" s="337"/>
      <c r="H16" s="151">
        <v>0</v>
      </c>
      <c r="I16" s="151">
        <v>0</v>
      </c>
      <c r="J16" s="261">
        <f>$D$16*J15</f>
        <v>64662.238825000008</v>
      </c>
      <c r="K16" s="261">
        <f t="shared" ref="K16:M16" si="0">$D$16*K15</f>
        <v>77594.686590000012</v>
      </c>
      <c r="L16" s="261">
        <f t="shared" si="0"/>
        <v>77594.686590000012</v>
      </c>
      <c r="M16" s="261">
        <f t="shared" si="0"/>
        <v>38797.343295000006</v>
      </c>
    </row>
    <row r="17" spans="1:13" s="58" customFormat="1" ht="39" customHeight="1">
      <c r="A17" s="148" t="s">
        <v>56</v>
      </c>
      <c r="B17" s="149" t="s">
        <v>57</v>
      </c>
      <c r="C17" s="150" t="s">
        <v>116</v>
      </c>
      <c r="D17" s="157">
        <f>D18/$D$31</f>
        <v>1.9518318931497872E-2</v>
      </c>
      <c r="E17" s="332" t="s">
        <v>226</v>
      </c>
      <c r="F17" s="333"/>
      <c r="G17" s="334"/>
      <c r="H17" s="152"/>
      <c r="I17" s="156">
        <v>0.7</v>
      </c>
      <c r="J17" s="156">
        <v>0.3</v>
      </c>
      <c r="K17" s="156"/>
      <c r="L17" s="156"/>
      <c r="M17" s="156"/>
    </row>
    <row r="18" spans="1:13" s="57" customFormat="1" ht="39" customHeight="1">
      <c r="A18" s="153"/>
      <c r="B18" s="154"/>
      <c r="C18" s="155" t="s">
        <v>117</v>
      </c>
      <c r="D18" s="261">
        <f>PM!I34</f>
        <v>8571.8856999999989</v>
      </c>
      <c r="E18" s="335"/>
      <c r="F18" s="336"/>
      <c r="G18" s="337"/>
      <c r="H18" s="151">
        <v>0</v>
      </c>
      <c r="I18" s="261">
        <f>$D$18*I17</f>
        <v>6000.3199899999991</v>
      </c>
      <c r="J18" s="261">
        <f>$D$18*J17</f>
        <v>2571.5657099999994</v>
      </c>
      <c r="K18" s="151">
        <v>0</v>
      </c>
      <c r="L18" s="151">
        <v>0</v>
      </c>
      <c r="M18" s="151">
        <v>0</v>
      </c>
    </row>
    <row r="19" spans="1:13" s="58" customFormat="1" ht="39" customHeight="1">
      <c r="A19" s="148" t="s">
        <v>62</v>
      </c>
      <c r="B19" s="149" t="s">
        <v>63</v>
      </c>
      <c r="C19" s="150" t="s">
        <v>116</v>
      </c>
      <c r="D19" s="157">
        <f>D20/$D$31</f>
        <v>3.8421181903872788E-2</v>
      </c>
      <c r="E19" s="332" t="s">
        <v>226</v>
      </c>
      <c r="F19" s="333"/>
      <c r="G19" s="334"/>
      <c r="H19" s="152"/>
      <c r="I19" s="156"/>
      <c r="J19" s="156"/>
      <c r="K19" s="156">
        <v>0.4</v>
      </c>
      <c r="L19" s="156">
        <v>0.6</v>
      </c>
      <c r="M19" s="156"/>
    </row>
    <row r="20" spans="1:13" s="57" customFormat="1" ht="39" customHeight="1">
      <c r="A20" s="153"/>
      <c r="B20" s="154"/>
      <c r="C20" s="155" t="s">
        <v>117</v>
      </c>
      <c r="D20" s="261">
        <f>PM!I38</f>
        <v>16873.480800000001</v>
      </c>
      <c r="E20" s="335"/>
      <c r="F20" s="336"/>
      <c r="G20" s="337"/>
      <c r="H20" s="151">
        <v>0</v>
      </c>
      <c r="I20" s="151">
        <v>0</v>
      </c>
      <c r="J20" s="151">
        <v>0</v>
      </c>
      <c r="K20" s="261">
        <f>$D$20*K19</f>
        <v>6749.3923200000008</v>
      </c>
      <c r="L20" s="261">
        <f>$D$20*L19</f>
        <v>10124.08848</v>
      </c>
      <c r="M20" s="151">
        <v>0</v>
      </c>
    </row>
    <row r="21" spans="1:13" s="58" customFormat="1" ht="39" customHeight="1">
      <c r="A21" s="148" t="s">
        <v>70</v>
      </c>
      <c r="B21" s="149" t="s">
        <v>229</v>
      </c>
      <c r="C21" s="150" t="s">
        <v>116</v>
      </c>
      <c r="D21" s="157">
        <f>D22/$D$31</f>
        <v>2.5279188643755505E-2</v>
      </c>
      <c r="E21" s="332" t="s">
        <v>226</v>
      </c>
      <c r="F21" s="333"/>
      <c r="G21" s="334"/>
      <c r="H21" s="152"/>
      <c r="I21" s="156"/>
      <c r="J21" s="156">
        <v>0.4</v>
      </c>
      <c r="K21" s="156">
        <v>0.3</v>
      </c>
      <c r="L21" s="156">
        <v>0.3</v>
      </c>
      <c r="M21" s="156"/>
    </row>
    <row r="22" spans="1:13" s="57" customFormat="1" ht="39" customHeight="1">
      <c r="A22" s="153"/>
      <c r="B22" s="154"/>
      <c r="C22" s="155" t="s">
        <v>117</v>
      </c>
      <c r="D22" s="261">
        <f>PM!I43</f>
        <v>11101.894399999999</v>
      </c>
      <c r="E22" s="335"/>
      <c r="F22" s="336"/>
      <c r="G22" s="337"/>
      <c r="H22" s="151">
        <v>0</v>
      </c>
      <c r="I22" s="151">
        <v>0</v>
      </c>
      <c r="J22" s="261">
        <f>$D$22*J21</f>
        <v>4440.7577599999995</v>
      </c>
      <c r="K22" s="261">
        <f>$D$22*K21</f>
        <v>3330.5683199999999</v>
      </c>
      <c r="L22" s="261">
        <f>$D$22*L21</f>
        <v>3330.5683199999999</v>
      </c>
      <c r="M22" s="151">
        <v>0</v>
      </c>
    </row>
    <row r="23" spans="1:13" s="58" customFormat="1" ht="39" customHeight="1">
      <c r="A23" s="148" t="s">
        <v>78</v>
      </c>
      <c r="B23" s="149" t="s">
        <v>146</v>
      </c>
      <c r="C23" s="150" t="s">
        <v>116</v>
      </c>
      <c r="D23" s="157">
        <f>D24/$D$31</f>
        <v>0.15666824855429021</v>
      </c>
      <c r="E23" s="332" t="s">
        <v>226</v>
      </c>
      <c r="F23" s="333"/>
      <c r="G23" s="334"/>
      <c r="H23" s="152"/>
      <c r="I23" s="156"/>
      <c r="J23" s="156"/>
      <c r="K23" s="156"/>
      <c r="L23" s="156">
        <v>0.2</v>
      </c>
      <c r="M23" s="156">
        <v>0.8</v>
      </c>
    </row>
    <row r="24" spans="1:13" s="57" customFormat="1" ht="39" customHeight="1">
      <c r="A24" s="153"/>
      <c r="B24" s="154"/>
      <c r="C24" s="155" t="s">
        <v>117</v>
      </c>
      <c r="D24" s="261">
        <f>PM!I51</f>
        <v>68804.2</v>
      </c>
      <c r="E24" s="335"/>
      <c r="F24" s="336"/>
      <c r="G24" s="337"/>
      <c r="H24" s="151">
        <v>0</v>
      </c>
      <c r="I24" s="151">
        <v>0</v>
      </c>
      <c r="J24" s="151">
        <v>0</v>
      </c>
      <c r="K24" s="151">
        <v>0</v>
      </c>
      <c r="L24" s="261">
        <f>$D$24*L23</f>
        <v>13760.84</v>
      </c>
      <c r="M24" s="261">
        <f>$D$24*M23</f>
        <v>55043.360000000001</v>
      </c>
    </row>
    <row r="25" spans="1:13" s="58" customFormat="1" ht="39" customHeight="1">
      <c r="A25" s="148" t="s">
        <v>129</v>
      </c>
      <c r="B25" s="149" t="s">
        <v>147</v>
      </c>
      <c r="C25" s="150" t="s">
        <v>116</v>
      </c>
      <c r="D25" s="157">
        <f>D26/$D$31</f>
        <v>5.4492881112042472E-2</v>
      </c>
      <c r="E25" s="332" t="s">
        <v>226</v>
      </c>
      <c r="F25" s="333"/>
      <c r="G25" s="334"/>
      <c r="H25" s="152"/>
      <c r="I25" s="156">
        <v>1</v>
      </c>
      <c r="J25" s="156"/>
      <c r="K25" s="156"/>
      <c r="L25" s="156"/>
      <c r="M25" s="156"/>
    </row>
    <row r="26" spans="1:13" s="57" customFormat="1" ht="39" customHeight="1">
      <c r="A26" s="153"/>
      <c r="B26" s="154"/>
      <c r="C26" s="155" t="s">
        <v>117</v>
      </c>
      <c r="D26" s="261">
        <f>PM!I66</f>
        <v>23931.71</v>
      </c>
      <c r="E26" s="335"/>
      <c r="F26" s="336"/>
      <c r="G26" s="337"/>
      <c r="H26" s="151">
        <v>0</v>
      </c>
      <c r="I26" s="261">
        <f>D26*I25</f>
        <v>23931.71</v>
      </c>
      <c r="J26" s="151">
        <v>0</v>
      </c>
      <c r="K26" s="151">
        <v>0</v>
      </c>
      <c r="L26" s="151">
        <v>0</v>
      </c>
      <c r="M26" s="151">
        <v>0</v>
      </c>
    </row>
    <row r="27" spans="1:13" s="58" customFormat="1" ht="39" customHeight="1">
      <c r="A27" s="148" t="s">
        <v>164</v>
      </c>
      <c r="B27" s="149" t="s">
        <v>79</v>
      </c>
      <c r="C27" s="150" t="s">
        <v>116</v>
      </c>
      <c r="D27" s="157">
        <f>D28/$D$31</f>
        <v>2.8698664289771685E-3</v>
      </c>
      <c r="E27" s="332" t="s">
        <v>226</v>
      </c>
      <c r="F27" s="333"/>
      <c r="G27" s="334"/>
      <c r="H27" s="152"/>
      <c r="I27" s="156"/>
      <c r="J27" s="156"/>
      <c r="K27" s="156"/>
      <c r="L27" s="156"/>
      <c r="M27" s="156">
        <v>1</v>
      </c>
    </row>
    <row r="28" spans="1:13" s="57" customFormat="1" ht="39" customHeight="1">
      <c r="A28" s="153"/>
      <c r="B28" s="154"/>
      <c r="C28" s="155" t="s">
        <v>117</v>
      </c>
      <c r="D28" s="261">
        <f>PM!I82</f>
        <v>1260.3630000000001</v>
      </c>
      <c r="E28" s="335"/>
      <c r="F28" s="336"/>
      <c r="G28" s="337"/>
      <c r="H28" s="151">
        <v>0</v>
      </c>
      <c r="I28" s="151">
        <v>0</v>
      </c>
      <c r="J28" s="151">
        <v>0</v>
      </c>
      <c r="K28" s="151">
        <v>0</v>
      </c>
      <c r="L28" s="151">
        <v>0</v>
      </c>
      <c r="M28" s="261">
        <f>D28*M27</f>
        <v>1260.3630000000001</v>
      </c>
    </row>
    <row r="29" spans="1:13" ht="39" customHeight="1">
      <c r="A29" s="59"/>
      <c r="B29" s="60" t="s">
        <v>118</v>
      </c>
      <c r="C29" s="61"/>
      <c r="D29" s="69"/>
      <c r="E29" s="62"/>
      <c r="F29" s="62"/>
      <c r="G29" s="62"/>
      <c r="H29" s="63">
        <f>H31/$D$31</f>
        <v>5.8342399535422612E-2</v>
      </c>
      <c r="I29" s="63">
        <f t="shared" ref="I29:M29" si="1">I31/$D$31</f>
        <v>0.10916071021867846</v>
      </c>
      <c r="J29" s="63">
        <f t="shared" si="1"/>
        <v>0.16939917669980187</v>
      </c>
      <c r="K29" s="63">
        <f t="shared" si="1"/>
        <v>0.20789664508736394</v>
      </c>
      <c r="L29" s="63">
        <f t="shared" si="1"/>
        <v>0.23865444060631855</v>
      </c>
      <c r="M29" s="63">
        <f t="shared" si="1"/>
        <v>0.21654662785241441</v>
      </c>
    </row>
    <row r="30" spans="1:13" s="64" customFormat="1" ht="39" customHeight="1">
      <c r="A30" s="66"/>
      <c r="B30" s="67" t="s">
        <v>119</v>
      </c>
      <c r="C30" s="68"/>
      <c r="D30" s="69"/>
      <c r="E30" s="69"/>
      <c r="F30" s="69"/>
      <c r="G30" s="69"/>
      <c r="H30" s="63">
        <f>H32/$D$31</f>
        <v>5.8342399535422612E-2</v>
      </c>
      <c r="I30" s="63">
        <f t="shared" ref="I30:M30" si="2">I32/$D$31</f>
        <v>0.1675031097541011</v>
      </c>
      <c r="J30" s="63">
        <f t="shared" si="2"/>
        <v>0.33690228645390297</v>
      </c>
      <c r="K30" s="63">
        <f t="shared" si="2"/>
        <v>0.54479893154126691</v>
      </c>
      <c r="L30" s="63">
        <f t="shared" si="2"/>
        <v>0.78345337214758537</v>
      </c>
      <c r="M30" s="63">
        <f t="shared" si="2"/>
        <v>0.99999999999999989</v>
      </c>
    </row>
    <row r="31" spans="1:13" s="64" customFormat="1" ht="39" customHeight="1">
      <c r="A31" s="66"/>
      <c r="B31" s="67" t="s">
        <v>120</v>
      </c>
      <c r="C31" s="68"/>
      <c r="D31" s="260">
        <f>D28+D26+D24+D22+D20+D18+D16+D14+D12+D10</f>
        <v>439171.31030004012</v>
      </c>
      <c r="E31" s="70"/>
      <c r="F31" s="70"/>
      <c r="G31" s="70"/>
      <c r="H31" s="262">
        <f>H10+H12</f>
        <v>25622.308050020001</v>
      </c>
      <c r="I31" s="262">
        <f>I26+I18+I14+I10</f>
        <v>47940.252140019998</v>
      </c>
      <c r="J31" s="262">
        <f>J22+J18+J16+J14</f>
        <v>74395.258395000012</v>
      </c>
      <c r="K31" s="262">
        <f>K22+K20+K16+K14</f>
        <v>91302.242030000023</v>
      </c>
      <c r="L31" s="262">
        <f>L24+L22+L20+L16</f>
        <v>104810.18339000002</v>
      </c>
      <c r="M31" s="262">
        <f>M28+M24+M16</f>
        <v>95101.066294999997</v>
      </c>
    </row>
    <row r="32" spans="1:13" s="64" customFormat="1" ht="39" customHeight="1" thickBot="1">
      <c r="A32" s="71"/>
      <c r="B32" s="72" t="s">
        <v>121</v>
      </c>
      <c r="C32" s="73"/>
      <c r="D32" s="74"/>
      <c r="E32" s="74"/>
      <c r="F32" s="74"/>
      <c r="G32" s="74"/>
      <c r="H32" s="263">
        <f>H31</f>
        <v>25622.308050020001</v>
      </c>
      <c r="I32" s="263">
        <f>H32+I31</f>
        <v>73562.560190040007</v>
      </c>
      <c r="J32" s="263">
        <f>I32+J31</f>
        <v>147957.81858504002</v>
      </c>
      <c r="K32" s="263">
        <f t="shared" ref="K32:M32" si="3">J32+K31</f>
        <v>239260.06061504004</v>
      </c>
      <c r="L32" s="263">
        <f t="shared" si="3"/>
        <v>344070.24400504003</v>
      </c>
      <c r="M32" s="263">
        <f t="shared" si="3"/>
        <v>439171.31030004006</v>
      </c>
    </row>
    <row r="37" spans="1:13" s="64" customFormat="1" ht="18">
      <c r="A37" s="75"/>
      <c r="B37" s="75"/>
      <c r="C37" s="65"/>
      <c r="D37" s="76"/>
      <c r="E37" s="76"/>
      <c r="F37" s="76"/>
      <c r="G37" s="76"/>
      <c r="H37" s="77"/>
      <c r="I37" s="76"/>
      <c r="J37" s="78"/>
      <c r="K37" s="76"/>
      <c r="L37" s="78"/>
      <c r="M37" s="76"/>
    </row>
    <row r="38" spans="1:13" s="64" customFormat="1" ht="18">
      <c r="A38" s="75"/>
      <c r="B38" s="75"/>
      <c r="C38" s="65"/>
      <c r="D38" s="76"/>
      <c r="E38" s="76"/>
      <c r="F38" s="76"/>
      <c r="G38" s="76"/>
      <c r="H38" s="77"/>
      <c r="I38" s="78"/>
      <c r="J38" s="76"/>
      <c r="K38" s="76"/>
      <c r="L38" s="76"/>
      <c r="M38" s="76"/>
    </row>
  </sheetData>
  <mergeCells count="15">
    <mergeCell ref="E9:G10"/>
    <mergeCell ref="E11:G12"/>
    <mergeCell ref="E13:G14"/>
    <mergeCell ref="E15:G16"/>
    <mergeCell ref="E27:G28"/>
    <mergeCell ref="E17:G18"/>
    <mergeCell ref="E19:G20"/>
    <mergeCell ref="E21:G22"/>
    <mergeCell ref="E23:G24"/>
    <mergeCell ref="E25:G26"/>
    <mergeCell ref="A3:B3"/>
    <mergeCell ref="A7:A8"/>
    <mergeCell ref="B7:C8"/>
    <mergeCell ref="D7:D8"/>
    <mergeCell ref="E7:I7"/>
  </mergeCells>
  <printOptions horizontalCentered="1" gridLines="1"/>
  <pageMargins left="0.98425196850393704" right="0.39370078740157483" top="0.98425196850393704" bottom="0.39370078740157483" header="0.31496062992125984" footer="0.31496062992125984"/>
  <pageSetup paperSize="9" scale="3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0FD77-C14D-4CCD-A3E0-259C2A083094}">
  <dimension ref="A3:J46"/>
  <sheetViews>
    <sheetView topLeftCell="A11" workbookViewId="0">
      <selection activeCell="E13" sqref="E13"/>
    </sheetView>
  </sheetViews>
  <sheetFormatPr defaultRowHeight="15"/>
  <sheetData>
    <row r="3" spans="1:9">
      <c r="A3" s="352"/>
      <c r="B3" s="353"/>
      <c r="C3" s="353"/>
      <c r="D3" s="353"/>
      <c r="E3" s="353"/>
      <c r="F3" s="353"/>
      <c r="G3" s="353"/>
      <c r="H3" s="353"/>
      <c r="I3" s="352"/>
    </row>
    <row r="4" spans="1:9">
      <c r="A4" s="352"/>
      <c r="B4" s="353"/>
      <c r="C4" s="353"/>
      <c r="D4" s="353"/>
      <c r="E4" s="353"/>
      <c r="F4" s="353"/>
      <c r="G4" s="353"/>
      <c r="H4" s="353"/>
      <c r="I4" s="352"/>
    </row>
    <row r="5" spans="1:9">
      <c r="A5" s="352"/>
      <c r="B5" s="354"/>
      <c r="C5" s="354"/>
      <c r="D5" s="354"/>
      <c r="E5" s="354"/>
      <c r="F5" s="354"/>
      <c r="G5" s="354"/>
      <c r="H5" s="354"/>
      <c r="I5" s="354"/>
    </row>
    <row r="6" spans="1:9">
      <c r="A6" s="355" t="s">
        <v>379</v>
      </c>
      <c r="B6" s="355"/>
      <c r="C6" s="355"/>
      <c r="D6" s="355"/>
      <c r="E6" s="355"/>
      <c r="F6" s="355"/>
      <c r="G6" s="355"/>
      <c r="H6" s="355"/>
      <c r="I6" s="355"/>
    </row>
    <row r="7" spans="1:9">
      <c r="A7" s="356"/>
      <c r="B7" s="357" t="s">
        <v>380</v>
      </c>
      <c r="C7" s="357"/>
      <c r="D7" s="357"/>
      <c r="E7" s="357"/>
      <c r="F7" s="357"/>
      <c r="G7" s="357"/>
      <c r="H7" s="357"/>
      <c r="I7" s="357"/>
    </row>
    <row r="8" spans="1:9">
      <c r="A8" s="352"/>
      <c r="B8" s="358"/>
      <c r="C8" s="358"/>
      <c r="D8" s="358"/>
      <c r="E8" s="358"/>
      <c r="F8" s="358"/>
      <c r="G8" s="358"/>
      <c r="H8" s="358"/>
      <c r="I8" s="358"/>
    </row>
    <row r="9" spans="1:9">
      <c r="A9" s="352"/>
      <c r="B9" s="358"/>
      <c r="C9" s="358"/>
      <c r="D9" s="358"/>
      <c r="E9" s="358"/>
      <c r="F9" s="358"/>
      <c r="G9" s="358"/>
      <c r="H9" s="358"/>
      <c r="I9" s="358"/>
    </row>
    <row r="10" spans="1:9">
      <c r="A10" s="359" t="s">
        <v>381</v>
      </c>
      <c r="B10" s="358"/>
      <c r="C10" s="358"/>
      <c r="D10" s="358"/>
      <c r="E10" s="358"/>
      <c r="F10" s="358"/>
      <c r="G10" s="358"/>
      <c r="H10" s="358"/>
      <c r="I10" s="358"/>
    </row>
    <row r="11" spans="1:9">
      <c r="A11" s="360"/>
      <c r="B11" s="358"/>
      <c r="C11" s="358"/>
      <c r="D11" s="358"/>
      <c r="E11" s="358"/>
      <c r="F11" s="358"/>
      <c r="G11" s="358"/>
      <c r="H11" s="358"/>
      <c r="I11" s="358"/>
    </row>
    <row r="12" spans="1:9">
      <c r="A12" s="360"/>
      <c r="B12" s="358"/>
      <c r="C12" s="358"/>
      <c r="D12" s="358"/>
      <c r="E12" s="354" t="s">
        <v>396</v>
      </c>
      <c r="F12" s="386"/>
      <c r="G12" s="386"/>
      <c r="H12" s="386"/>
      <c r="I12" s="386"/>
    </row>
    <row r="13" spans="1:9" ht="15.75" thickBot="1">
      <c r="A13" s="360"/>
      <c r="B13" s="358"/>
      <c r="C13" s="358"/>
      <c r="D13" s="358"/>
      <c r="E13" s="358"/>
      <c r="F13" s="358"/>
      <c r="G13" s="358"/>
      <c r="H13" s="358"/>
      <c r="I13" s="358"/>
    </row>
    <row r="14" spans="1:9">
      <c r="A14" s="361" t="s">
        <v>382</v>
      </c>
      <c r="B14" s="362"/>
      <c r="C14" s="362"/>
      <c r="D14" s="362"/>
      <c r="E14" s="362"/>
      <c r="F14" s="362"/>
      <c r="G14" s="362"/>
      <c r="H14" s="362"/>
      <c r="I14" s="363"/>
    </row>
    <row r="15" spans="1:9">
      <c r="A15" s="364" t="s">
        <v>383</v>
      </c>
      <c r="B15" s="365"/>
      <c r="C15" s="365"/>
      <c r="D15" s="365"/>
      <c r="E15" s="365"/>
      <c r="F15" s="365"/>
      <c r="G15" s="365"/>
      <c r="H15" s="366"/>
      <c r="I15" s="367">
        <v>6.1000000000000004E-3</v>
      </c>
    </row>
    <row r="16" spans="1:9">
      <c r="A16" s="364" t="s">
        <v>384</v>
      </c>
      <c r="B16" s="365"/>
      <c r="C16" s="365"/>
      <c r="D16" s="365"/>
      <c r="E16" s="365"/>
      <c r="F16" s="365"/>
      <c r="G16" s="365"/>
      <c r="H16" s="366"/>
      <c r="I16" s="367">
        <v>4.0599999999999997E-2</v>
      </c>
    </row>
    <row r="17" spans="1:10">
      <c r="A17" s="364" t="s">
        <v>385</v>
      </c>
      <c r="B17" s="365"/>
      <c r="C17" s="365"/>
      <c r="D17" s="365"/>
      <c r="E17" s="365"/>
      <c r="F17" s="365"/>
      <c r="G17" s="365"/>
      <c r="H17" s="366"/>
      <c r="I17" s="367">
        <v>6.8599999999999994E-2</v>
      </c>
    </row>
    <row r="18" spans="1:10">
      <c r="A18" s="364" t="s">
        <v>386</v>
      </c>
      <c r="B18" s="365"/>
      <c r="C18" s="365"/>
      <c r="D18" s="365"/>
      <c r="E18" s="365"/>
      <c r="F18" s="365"/>
      <c r="G18" s="365"/>
      <c r="H18" s="366"/>
      <c r="I18" s="367">
        <v>0.01</v>
      </c>
    </row>
    <row r="19" spans="1:10">
      <c r="A19" s="364" t="s">
        <v>387</v>
      </c>
      <c r="B19" s="365"/>
      <c r="C19" s="365"/>
      <c r="D19" s="365"/>
      <c r="E19" s="365"/>
      <c r="F19" s="365"/>
      <c r="G19" s="365"/>
      <c r="H19" s="366"/>
      <c r="I19" s="367">
        <v>0.01</v>
      </c>
      <c r="J19" s="368">
        <f>I18+I19</f>
        <v>0.02</v>
      </c>
    </row>
    <row r="20" spans="1:10">
      <c r="A20" s="364" t="s">
        <v>388</v>
      </c>
      <c r="B20" s="365"/>
      <c r="C20" s="365"/>
      <c r="D20" s="365"/>
      <c r="E20" s="365"/>
      <c r="F20" s="365"/>
      <c r="G20" s="365"/>
      <c r="H20" s="366"/>
      <c r="I20" s="367">
        <v>0</v>
      </c>
    </row>
    <row r="21" spans="1:10">
      <c r="A21" s="364" t="s">
        <v>389</v>
      </c>
      <c r="B21" s="365"/>
      <c r="C21" s="365"/>
      <c r="D21" s="365"/>
      <c r="E21" s="365"/>
      <c r="F21" s="365"/>
      <c r="G21" s="365"/>
      <c r="H21" s="366"/>
      <c r="I21" s="367">
        <v>6.4999999999999997E-3</v>
      </c>
    </row>
    <row r="22" spans="1:10">
      <c r="A22" s="364" t="s">
        <v>390</v>
      </c>
      <c r="B22" s="365"/>
      <c r="C22" s="365"/>
      <c r="D22" s="365"/>
      <c r="E22" s="365"/>
      <c r="F22" s="365"/>
      <c r="G22" s="365"/>
      <c r="H22" s="366"/>
      <c r="I22" s="367">
        <v>0.03</v>
      </c>
    </row>
    <row r="23" spans="1:10">
      <c r="A23" s="364" t="s">
        <v>391</v>
      </c>
      <c r="B23" s="365"/>
      <c r="C23" s="365"/>
      <c r="D23" s="365"/>
      <c r="E23" s="365"/>
      <c r="F23" s="365"/>
      <c r="G23" s="365"/>
      <c r="H23" s="366"/>
      <c r="I23" s="367">
        <v>4.4999999999999998E-2</v>
      </c>
      <c r="J23" s="368">
        <f>I20+I21+I22+I23</f>
        <v>8.1499999999999989E-2</v>
      </c>
    </row>
    <row r="24" spans="1:10" ht="15.75" thickBot="1">
      <c r="A24" s="364"/>
      <c r="B24" s="365"/>
      <c r="C24" s="365"/>
      <c r="D24" s="365"/>
      <c r="E24" s="365"/>
      <c r="F24" s="365"/>
      <c r="G24" s="365"/>
      <c r="H24" s="366"/>
      <c r="I24" s="369"/>
    </row>
    <row r="25" spans="1:10" ht="15.75" thickBot="1">
      <c r="A25" s="370" t="s">
        <v>392</v>
      </c>
      <c r="B25" s="371"/>
      <c r="C25" s="371"/>
      <c r="D25" s="372">
        <v>0.2414</v>
      </c>
      <c r="E25" s="373"/>
      <c r="F25" s="373"/>
      <c r="G25" s="373"/>
      <c r="H25" s="373"/>
      <c r="I25" s="374"/>
    </row>
    <row r="26" spans="1:10">
      <c r="A26" s="375" t="s">
        <v>281</v>
      </c>
      <c r="B26" s="376"/>
      <c r="C26" s="376"/>
      <c r="D26" s="376"/>
      <c r="E26" s="377"/>
      <c r="F26" s="378"/>
      <c r="G26" s="378"/>
      <c r="H26" s="352"/>
      <c r="I26" s="352"/>
    </row>
    <row r="27" spans="1:10">
      <c r="A27" s="376"/>
      <c r="B27" s="376"/>
      <c r="C27" s="376"/>
      <c r="D27" s="376"/>
      <c r="E27" s="377"/>
      <c r="F27" s="378"/>
      <c r="G27" s="378"/>
      <c r="H27" s="352"/>
      <c r="I27" s="352"/>
    </row>
    <row r="28" spans="1:10">
      <c r="A28" s="379" t="s">
        <v>282</v>
      </c>
      <c r="B28" s="375" t="s">
        <v>283</v>
      </c>
      <c r="C28" s="376"/>
      <c r="D28" s="376"/>
      <c r="E28" s="377"/>
      <c r="F28" s="378"/>
      <c r="G28" s="378"/>
      <c r="H28" s="352"/>
      <c r="I28" s="352"/>
    </row>
    <row r="29" spans="1:10">
      <c r="A29" s="376"/>
      <c r="B29" s="375" t="s">
        <v>284</v>
      </c>
      <c r="C29" s="376"/>
      <c r="D29" s="376"/>
      <c r="E29" s="377"/>
      <c r="F29" s="378"/>
      <c r="G29" s="378"/>
      <c r="H29" s="352"/>
      <c r="I29" s="352"/>
    </row>
    <row r="30" spans="1:10">
      <c r="A30" s="376"/>
      <c r="B30" s="380" t="s">
        <v>285</v>
      </c>
      <c r="C30" s="380"/>
      <c r="D30" s="380"/>
      <c r="E30" s="380"/>
      <c r="F30" s="378"/>
      <c r="G30" s="378"/>
      <c r="H30" s="352"/>
      <c r="I30" s="352"/>
    </row>
    <row r="31" spans="1:10">
      <c r="A31" s="376"/>
      <c r="B31" s="380" t="s">
        <v>286</v>
      </c>
      <c r="C31" s="380"/>
      <c r="D31" s="380"/>
      <c r="E31" s="380"/>
      <c r="F31" s="378"/>
      <c r="G31" s="378"/>
      <c r="H31" s="352"/>
      <c r="I31" s="352"/>
    </row>
    <row r="32" spans="1:10">
      <c r="A32" s="376"/>
      <c r="B32" s="381" t="s">
        <v>287</v>
      </c>
      <c r="C32" s="376"/>
      <c r="D32" s="376"/>
      <c r="E32" s="377"/>
      <c r="F32" s="378"/>
      <c r="G32" s="378"/>
      <c r="H32" s="352"/>
      <c r="I32" s="352"/>
    </row>
    <row r="33" spans="1:9">
      <c r="A33" s="376"/>
      <c r="B33" s="375" t="s">
        <v>288</v>
      </c>
      <c r="C33" s="376"/>
      <c r="D33" s="376"/>
      <c r="E33" s="377"/>
      <c r="F33" s="378"/>
      <c r="G33" s="378"/>
      <c r="H33" s="352"/>
      <c r="I33" s="352"/>
    </row>
    <row r="34" spans="1:9">
      <c r="A34" s="376"/>
      <c r="B34" s="375" t="s">
        <v>289</v>
      </c>
      <c r="C34" s="376"/>
      <c r="D34" s="376"/>
      <c r="E34" s="377"/>
      <c r="F34" s="378"/>
      <c r="G34" s="378"/>
      <c r="H34" s="352"/>
      <c r="I34" s="352"/>
    </row>
    <row r="35" spans="1:9">
      <c r="A35" s="376"/>
      <c r="B35" s="375" t="s">
        <v>290</v>
      </c>
      <c r="C35" s="376"/>
      <c r="D35" s="376"/>
      <c r="E35" s="377"/>
      <c r="F35" s="378"/>
      <c r="G35" s="378"/>
      <c r="H35" s="352"/>
      <c r="I35" s="352"/>
    </row>
    <row r="36" spans="1:9">
      <c r="A36" s="376"/>
      <c r="B36" s="375" t="s">
        <v>291</v>
      </c>
      <c r="C36" s="376"/>
      <c r="D36" s="376"/>
      <c r="E36" s="377"/>
      <c r="F36" s="378"/>
      <c r="G36" s="378"/>
      <c r="H36" s="352"/>
      <c r="I36" s="352"/>
    </row>
    <row r="37" spans="1:9">
      <c r="A37" s="358"/>
      <c r="B37" s="358"/>
      <c r="C37" s="358"/>
      <c r="D37" s="382"/>
      <c r="E37" s="352"/>
      <c r="F37" s="352"/>
      <c r="G37" s="352"/>
      <c r="H37" s="352"/>
      <c r="I37" s="352"/>
    </row>
    <row r="38" spans="1:9">
      <c r="A38" s="360"/>
      <c r="B38" s="358"/>
      <c r="C38" s="358"/>
      <c r="D38" s="358"/>
      <c r="E38" s="358"/>
      <c r="F38" s="358"/>
      <c r="G38" s="358"/>
      <c r="H38" s="358"/>
      <c r="I38" s="358"/>
    </row>
    <row r="39" spans="1:9">
      <c r="A39" s="383"/>
      <c r="B39" s="384" t="s">
        <v>393</v>
      </c>
      <c r="C39" s="384"/>
      <c r="D39" s="384"/>
      <c r="E39" s="384"/>
      <c r="F39" s="384"/>
      <c r="G39" s="384"/>
      <c r="H39" s="384"/>
      <c r="I39" s="350"/>
    </row>
    <row r="40" spans="1:9">
      <c r="A40" s="383"/>
      <c r="B40" s="385"/>
      <c r="C40" s="385"/>
      <c r="D40" s="385"/>
      <c r="E40" s="385"/>
      <c r="F40" s="385"/>
      <c r="G40" s="385"/>
      <c r="H40" s="385"/>
      <c r="I40" s="350"/>
    </row>
    <row r="41" spans="1:9">
      <c r="A41" s="383"/>
      <c r="B41" s="385"/>
      <c r="C41" s="385"/>
      <c r="D41" s="385"/>
      <c r="E41" s="385"/>
      <c r="F41" s="385"/>
      <c r="G41" s="385"/>
      <c r="H41" s="385"/>
      <c r="I41" s="350"/>
    </row>
    <row r="42" spans="1:9">
      <c r="A42" s="383"/>
      <c r="B42" s="385"/>
      <c r="C42" s="385"/>
      <c r="D42" s="385"/>
      <c r="E42" s="385"/>
      <c r="F42" s="385"/>
      <c r="G42" s="385"/>
      <c r="H42" s="385"/>
      <c r="I42" s="350"/>
    </row>
    <row r="43" spans="1:9" ht="15" customHeight="1">
      <c r="E43" s="351" t="s">
        <v>376</v>
      </c>
      <c r="F43" s="351"/>
      <c r="G43" s="351"/>
      <c r="H43" s="351"/>
    </row>
    <row r="44" spans="1:9">
      <c r="E44" s="349" t="s">
        <v>377</v>
      </c>
      <c r="F44" s="349"/>
      <c r="G44" s="349"/>
      <c r="H44" s="349"/>
    </row>
    <row r="45" spans="1:9">
      <c r="E45" s="349" t="s">
        <v>378</v>
      </c>
      <c r="F45" s="349"/>
      <c r="G45" s="349"/>
      <c r="H45" s="349"/>
    </row>
    <row r="46" spans="1:9">
      <c r="E46" s="349" t="s">
        <v>394</v>
      </c>
      <c r="F46" s="349"/>
      <c r="G46" s="349"/>
      <c r="H46" s="349"/>
    </row>
  </sheetData>
  <mergeCells count="24">
    <mergeCell ref="B31:E31"/>
    <mergeCell ref="B39:H39"/>
    <mergeCell ref="E43:H43"/>
    <mergeCell ref="E44:H44"/>
    <mergeCell ref="E45:H45"/>
    <mergeCell ref="E46:H46"/>
    <mergeCell ref="A22:H22"/>
    <mergeCell ref="A23:H23"/>
    <mergeCell ref="A24:H24"/>
    <mergeCell ref="A25:C25"/>
    <mergeCell ref="D25:I25"/>
    <mergeCell ref="B30:E30"/>
    <mergeCell ref="A16:H16"/>
    <mergeCell ref="A17:H17"/>
    <mergeCell ref="A18:H18"/>
    <mergeCell ref="A19:H19"/>
    <mergeCell ref="A20:H20"/>
    <mergeCell ref="A21:H21"/>
    <mergeCell ref="B5:I5"/>
    <mergeCell ref="A6:I6"/>
    <mergeCell ref="B7:I7"/>
    <mergeCell ref="E12:I12"/>
    <mergeCell ref="A14:I14"/>
    <mergeCell ref="A15:H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907E7-DE2D-4716-BE6C-BBD93CEFE749}">
  <dimension ref="A3:J46"/>
  <sheetViews>
    <sheetView topLeftCell="A21" workbookViewId="0">
      <selection activeCell="L11" sqref="L11"/>
    </sheetView>
  </sheetViews>
  <sheetFormatPr defaultRowHeight="15"/>
  <sheetData>
    <row r="3" spans="1:9">
      <c r="A3" s="352"/>
      <c r="B3" s="353"/>
      <c r="C3" s="353"/>
      <c r="D3" s="353"/>
      <c r="E3" s="353"/>
      <c r="F3" s="353"/>
      <c r="G3" s="353"/>
      <c r="H3" s="353"/>
      <c r="I3" s="352"/>
    </row>
    <row r="4" spans="1:9">
      <c r="A4" s="352"/>
      <c r="B4" s="353"/>
      <c r="C4" s="353"/>
      <c r="D4" s="353"/>
      <c r="E4" s="353"/>
      <c r="F4" s="353"/>
      <c r="G4" s="353"/>
      <c r="H4" s="353"/>
      <c r="I4" s="352"/>
    </row>
    <row r="5" spans="1:9">
      <c r="A5" s="352"/>
      <c r="B5" s="354"/>
      <c r="C5" s="354"/>
      <c r="D5" s="354"/>
      <c r="E5" s="354"/>
      <c r="F5" s="354"/>
      <c r="G5" s="354"/>
      <c r="H5" s="354"/>
      <c r="I5" s="354"/>
    </row>
    <row r="6" spans="1:9">
      <c r="A6" s="355" t="s">
        <v>379</v>
      </c>
      <c r="B6" s="355"/>
      <c r="C6" s="355"/>
      <c r="D6" s="355"/>
      <c r="E6" s="355"/>
      <c r="F6" s="355"/>
      <c r="G6" s="355"/>
      <c r="H6" s="355"/>
      <c r="I6" s="355"/>
    </row>
    <row r="7" spans="1:9">
      <c r="A7" s="356"/>
      <c r="B7" s="357" t="s">
        <v>380</v>
      </c>
      <c r="C7" s="357"/>
      <c r="D7" s="357"/>
      <c r="E7" s="357"/>
      <c r="F7" s="357"/>
      <c r="G7" s="357"/>
      <c r="H7" s="357"/>
      <c r="I7" s="357"/>
    </row>
    <row r="8" spans="1:9">
      <c r="A8" s="352"/>
      <c r="B8" s="358"/>
      <c r="C8" s="358"/>
      <c r="D8" s="358"/>
      <c r="E8" s="358"/>
      <c r="F8" s="358"/>
      <c r="G8" s="358"/>
      <c r="H8" s="358"/>
      <c r="I8" s="358"/>
    </row>
    <row r="9" spans="1:9">
      <c r="A9" s="352"/>
      <c r="B9" s="358"/>
      <c r="C9" s="358"/>
      <c r="D9" s="358"/>
      <c r="E9" s="358"/>
      <c r="F9" s="358"/>
      <c r="G9" s="358"/>
      <c r="H9" s="358"/>
      <c r="I9" s="358"/>
    </row>
    <row r="10" spans="1:9">
      <c r="A10" s="359" t="s">
        <v>381</v>
      </c>
      <c r="B10" s="358"/>
      <c r="C10" s="358"/>
      <c r="D10" s="358"/>
      <c r="E10" s="358"/>
      <c r="F10" s="358"/>
      <c r="G10" s="358"/>
      <c r="H10" s="358"/>
      <c r="I10" s="358"/>
    </row>
    <row r="11" spans="1:9">
      <c r="A11" s="360"/>
      <c r="B11" s="358"/>
      <c r="C11" s="358"/>
      <c r="D11" s="358"/>
      <c r="E11" s="358"/>
      <c r="F11" s="358"/>
      <c r="G11" s="358"/>
      <c r="H11" s="358"/>
      <c r="I11" s="358"/>
    </row>
    <row r="12" spans="1:9">
      <c r="A12" s="360"/>
      <c r="B12" s="358"/>
      <c r="C12" s="358"/>
      <c r="D12" s="358"/>
      <c r="E12" s="354" t="s">
        <v>395</v>
      </c>
      <c r="F12" s="386"/>
      <c r="G12" s="386"/>
      <c r="H12" s="386"/>
      <c r="I12" s="386"/>
    </row>
    <row r="13" spans="1:9" ht="15.75" thickBot="1">
      <c r="A13" s="360"/>
      <c r="B13" s="358"/>
      <c r="C13" s="358"/>
      <c r="D13" s="358"/>
      <c r="E13" s="358"/>
      <c r="F13" s="358"/>
      <c r="G13" s="358"/>
      <c r="H13" s="358"/>
      <c r="I13" s="358"/>
    </row>
    <row r="14" spans="1:9">
      <c r="A14" s="361" t="s">
        <v>382</v>
      </c>
      <c r="B14" s="362"/>
      <c r="C14" s="362"/>
      <c r="D14" s="362"/>
      <c r="E14" s="362"/>
      <c r="F14" s="362"/>
      <c r="G14" s="362"/>
      <c r="H14" s="362"/>
      <c r="I14" s="363"/>
    </row>
    <row r="15" spans="1:9">
      <c r="A15" s="364" t="s">
        <v>383</v>
      </c>
      <c r="B15" s="365"/>
      <c r="C15" s="365"/>
      <c r="D15" s="365"/>
      <c r="E15" s="365"/>
      <c r="F15" s="365"/>
      <c r="G15" s="365"/>
      <c r="H15" s="366"/>
      <c r="I15" s="367">
        <v>6.1000000000000004E-3</v>
      </c>
    </row>
    <row r="16" spans="1:9">
      <c r="A16" s="364" t="s">
        <v>384</v>
      </c>
      <c r="B16" s="365"/>
      <c r="C16" s="365"/>
      <c r="D16" s="365"/>
      <c r="E16" s="365"/>
      <c r="F16" s="365"/>
      <c r="G16" s="365"/>
      <c r="H16" s="366"/>
      <c r="I16" s="367">
        <v>4.0599999999999997E-2</v>
      </c>
    </row>
    <row r="17" spans="1:10">
      <c r="A17" s="364" t="s">
        <v>385</v>
      </c>
      <c r="B17" s="365"/>
      <c r="C17" s="365"/>
      <c r="D17" s="365"/>
      <c r="E17" s="365"/>
      <c r="F17" s="365"/>
      <c r="G17" s="365"/>
      <c r="H17" s="366"/>
      <c r="I17" s="367">
        <v>6.8599999999999994E-2</v>
      </c>
    </row>
    <row r="18" spans="1:10">
      <c r="A18" s="364" t="s">
        <v>386</v>
      </c>
      <c r="B18" s="365"/>
      <c r="C18" s="365"/>
      <c r="D18" s="365"/>
      <c r="E18" s="365"/>
      <c r="F18" s="365"/>
      <c r="G18" s="365"/>
      <c r="H18" s="366"/>
      <c r="I18" s="367">
        <v>0.01</v>
      </c>
    </row>
    <row r="19" spans="1:10">
      <c r="A19" s="364" t="s">
        <v>387</v>
      </c>
      <c r="B19" s="365"/>
      <c r="C19" s="365"/>
      <c r="D19" s="365"/>
      <c r="E19" s="365"/>
      <c r="F19" s="365"/>
      <c r="G19" s="365"/>
      <c r="H19" s="366"/>
      <c r="I19" s="367">
        <v>0.01</v>
      </c>
      <c r="J19" s="368">
        <f>I18+I19</f>
        <v>0.02</v>
      </c>
    </row>
    <row r="20" spans="1:10">
      <c r="A20" s="364" t="s">
        <v>388</v>
      </c>
      <c r="B20" s="365"/>
      <c r="C20" s="365"/>
      <c r="D20" s="365"/>
      <c r="E20" s="365"/>
      <c r="F20" s="365"/>
      <c r="G20" s="365"/>
      <c r="H20" s="366"/>
      <c r="I20" s="367">
        <v>0.05</v>
      </c>
    </row>
    <row r="21" spans="1:10">
      <c r="A21" s="364" t="s">
        <v>389</v>
      </c>
      <c r="B21" s="365"/>
      <c r="C21" s="365"/>
      <c r="D21" s="365"/>
      <c r="E21" s="365"/>
      <c r="F21" s="365"/>
      <c r="G21" s="365"/>
      <c r="H21" s="366"/>
      <c r="I21" s="367">
        <v>6.4999999999999997E-3</v>
      </c>
    </row>
    <row r="22" spans="1:10">
      <c r="A22" s="364" t="s">
        <v>390</v>
      </c>
      <c r="B22" s="365"/>
      <c r="C22" s="365"/>
      <c r="D22" s="365"/>
      <c r="E22" s="365"/>
      <c r="F22" s="365"/>
      <c r="G22" s="365"/>
      <c r="H22" s="366"/>
      <c r="I22" s="367">
        <v>0.03</v>
      </c>
    </row>
    <row r="23" spans="1:10">
      <c r="A23" s="364" t="s">
        <v>391</v>
      </c>
      <c r="B23" s="365"/>
      <c r="C23" s="365"/>
      <c r="D23" s="365"/>
      <c r="E23" s="365"/>
      <c r="F23" s="365"/>
      <c r="G23" s="365"/>
      <c r="H23" s="366"/>
      <c r="I23" s="367">
        <v>4.4999999999999998E-2</v>
      </c>
      <c r="J23" s="368">
        <f>I20+I21+I22+I23</f>
        <v>0.13150000000000001</v>
      </c>
    </row>
    <row r="24" spans="1:10" ht="15.75" thickBot="1">
      <c r="A24" s="364"/>
      <c r="B24" s="365"/>
      <c r="C24" s="365"/>
      <c r="D24" s="365"/>
      <c r="E24" s="365"/>
      <c r="F24" s="365"/>
      <c r="G24" s="365"/>
      <c r="H24" s="366"/>
      <c r="I24" s="369"/>
    </row>
    <row r="25" spans="1:10" ht="15.75" thickBot="1">
      <c r="A25" s="370" t="s">
        <v>392</v>
      </c>
      <c r="B25" s="371"/>
      <c r="C25" s="371"/>
      <c r="D25" s="372">
        <v>0.31290000000000001</v>
      </c>
      <c r="E25" s="373"/>
      <c r="F25" s="373"/>
      <c r="G25" s="373"/>
      <c r="H25" s="373"/>
      <c r="I25" s="374"/>
    </row>
    <row r="26" spans="1:10">
      <c r="A26" s="375" t="s">
        <v>281</v>
      </c>
      <c r="B26" s="376"/>
      <c r="C26" s="376"/>
      <c r="D26" s="376"/>
      <c r="E26" s="377"/>
      <c r="F26" s="378"/>
      <c r="G26" s="378"/>
      <c r="H26" s="352"/>
      <c r="I26" s="352"/>
    </row>
    <row r="27" spans="1:10">
      <c r="A27" s="376"/>
      <c r="B27" s="376"/>
      <c r="C27" s="376"/>
      <c r="D27" s="376"/>
      <c r="E27" s="377"/>
      <c r="F27" s="378"/>
      <c r="G27" s="378"/>
      <c r="H27" s="352"/>
      <c r="I27" s="352"/>
    </row>
    <row r="28" spans="1:10">
      <c r="A28" s="379" t="s">
        <v>282</v>
      </c>
      <c r="B28" s="375" t="s">
        <v>283</v>
      </c>
      <c r="C28" s="376"/>
      <c r="D28" s="376"/>
      <c r="E28" s="377"/>
      <c r="F28" s="378"/>
      <c r="G28" s="378"/>
      <c r="H28" s="352"/>
      <c r="I28" s="352"/>
    </row>
    <row r="29" spans="1:10">
      <c r="A29" s="376"/>
      <c r="B29" s="375" t="s">
        <v>284</v>
      </c>
      <c r="C29" s="376"/>
      <c r="D29" s="376"/>
      <c r="E29" s="377"/>
      <c r="F29" s="378"/>
      <c r="G29" s="378"/>
      <c r="H29" s="352"/>
      <c r="I29" s="352"/>
    </row>
    <row r="30" spans="1:10">
      <c r="A30" s="376"/>
      <c r="B30" s="380" t="s">
        <v>285</v>
      </c>
      <c r="C30" s="380"/>
      <c r="D30" s="380"/>
      <c r="E30" s="380"/>
      <c r="F30" s="378"/>
      <c r="G30" s="378"/>
      <c r="H30" s="352"/>
      <c r="I30" s="352"/>
    </row>
    <row r="31" spans="1:10">
      <c r="A31" s="376"/>
      <c r="B31" s="380" t="s">
        <v>286</v>
      </c>
      <c r="C31" s="380"/>
      <c r="D31" s="380"/>
      <c r="E31" s="380"/>
      <c r="F31" s="378"/>
      <c r="G31" s="378"/>
      <c r="H31" s="352"/>
      <c r="I31" s="352"/>
    </row>
    <row r="32" spans="1:10">
      <c r="A32" s="376"/>
      <c r="B32" s="381" t="s">
        <v>287</v>
      </c>
      <c r="C32" s="376"/>
      <c r="D32" s="376"/>
      <c r="E32" s="377"/>
      <c r="F32" s="378"/>
      <c r="G32" s="378"/>
      <c r="H32" s="352"/>
      <c r="I32" s="352"/>
    </row>
    <row r="33" spans="1:9">
      <c r="A33" s="376"/>
      <c r="B33" s="375" t="s">
        <v>288</v>
      </c>
      <c r="C33" s="376"/>
      <c r="D33" s="376"/>
      <c r="E33" s="377"/>
      <c r="F33" s="378"/>
      <c r="G33" s="378"/>
      <c r="H33" s="352"/>
      <c r="I33" s="352"/>
    </row>
    <row r="34" spans="1:9">
      <c r="A34" s="376"/>
      <c r="B34" s="375" t="s">
        <v>289</v>
      </c>
      <c r="C34" s="376"/>
      <c r="D34" s="376"/>
      <c r="E34" s="377"/>
      <c r="F34" s="378"/>
      <c r="G34" s="378"/>
      <c r="H34" s="352"/>
      <c r="I34" s="352"/>
    </row>
    <row r="35" spans="1:9">
      <c r="A35" s="376"/>
      <c r="B35" s="375" t="s">
        <v>290</v>
      </c>
      <c r="C35" s="376"/>
      <c r="D35" s="376"/>
      <c r="E35" s="377"/>
      <c r="F35" s="378"/>
      <c r="G35" s="378"/>
      <c r="H35" s="352"/>
      <c r="I35" s="352"/>
    </row>
    <row r="36" spans="1:9">
      <c r="A36" s="376"/>
      <c r="B36" s="375" t="s">
        <v>291</v>
      </c>
      <c r="C36" s="376"/>
      <c r="D36" s="376"/>
      <c r="E36" s="377"/>
      <c r="F36" s="378"/>
      <c r="G36" s="378"/>
      <c r="H36" s="352"/>
      <c r="I36" s="352"/>
    </row>
    <row r="37" spans="1:9">
      <c r="A37" s="358"/>
      <c r="B37" s="358"/>
      <c r="C37" s="358"/>
      <c r="D37" s="382"/>
      <c r="E37" s="352"/>
      <c r="F37" s="352"/>
      <c r="G37" s="352"/>
      <c r="H37" s="352"/>
      <c r="I37" s="352"/>
    </row>
    <row r="38" spans="1:9">
      <c r="A38" s="360"/>
      <c r="B38" s="358"/>
      <c r="C38" s="358"/>
      <c r="D38" s="358"/>
      <c r="E38" s="358"/>
      <c r="F38" s="358"/>
      <c r="G38" s="358"/>
      <c r="H38" s="358"/>
      <c r="I38" s="358"/>
    </row>
    <row r="39" spans="1:9">
      <c r="A39" s="383"/>
      <c r="B39" s="384" t="s">
        <v>393</v>
      </c>
      <c r="C39" s="384"/>
      <c r="D39" s="384"/>
      <c r="E39" s="384"/>
      <c r="F39" s="384"/>
      <c r="G39" s="384"/>
      <c r="H39" s="384"/>
      <c r="I39" s="350"/>
    </row>
    <row r="40" spans="1:9">
      <c r="A40" s="383"/>
      <c r="B40" s="385"/>
      <c r="C40" s="385"/>
      <c r="D40" s="385"/>
      <c r="E40" s="385"/>
      <c r="F40" s="385"/>
      <c r="G40" s="385"/>
      <c r="H40" s="385"/>
      <c r="I40" s="350"/>
    </row>
    <row r="41" spans="1:9">
      <c r="A41" s="383"/>
      <c r="B41" s="385"/>
      <c r="C41" s="385"/>
      <c r="D41" s="385"/>
      <c r="E41" s="385"/>
      <c r="F41" s="385"/>
      <c r="G41" s="385"/>
      <c r="H41" s="385"/>
      <c r="I41" s="350"/>
    </row>
    <row r="42" spans="1:9">
      <c r="A42" s="383"/>
      <c r="B42" s="385"/>
      <c r="C42" s="385"/>
      <c r="D42" s="385"/>
      <c r="E42" s="385"/>
      <c r="F42" s="385"/>
      <c r="G42" s="385"/>
      <c r="H42" s="385"/>
      <c r="I42" s="350"/>
    </row>
    <row r="43" spans="1:9" ht="15" customHeight="1">
      <c r="E43" s="351" t="s">
        <v>376</v>
      </c>
      <c r="F43" s="351"/>
      <c r="G43" s="351"/>
      <c r="H43" s="351"/>
    </row>
    <row r="44" spans="1:9">
      <c r="E44" s="349" t="s">
        <v>377</v>
      </c>
      <c r="F44" s="349"/>
      <c r="G44" s="349"/>
      <c r="H44" s="349"/>
    </row>
    <row r="45" spans="1:9">
      <c r="E45" s="349" t="s">
        <v>378</v>
      </c>
      <c r="F45" s="349"/>
      <c r="G45" s="349"/>
      <c r="H45" s="349"/>
    </row>
    <row r="46" spans="1:9">
      <c r="E46" s="349" t="s">
        <v>394</v>
      </c>
      <c r="F46" s="349"/>
      <c r="G46" s="349"/>
      <c r="H46" s="349"/>
    </row>
  </sheetData>
  <mergeCells count="24">
    <mergeCell ref="E43:H43"/>
    <mergeCell ref="E44:H44"/>
    <mergeCell ref="E45:H45"/>
    <mergeCell ref="E46:H46"/>
    <mergeCell ref="B39:H39"/>
    <mergeCell ref="A23:H23"/>
    <mergeCell ref="A24:H24"/>
    <mergeCell ref="A25:C25"/>
    <mergeCell ref="D25:I25"/>
    <mergeCell ref="B30:E30"/>
    <mergeCell ref="B31:E31"/>
    <mergeCell ref="A17:H17"/>
    <mergeCell ref="A18:H18"/>
    <mergeCell ref="A19:H19"/>
    <mergeCell ref="A20:H20"/>
    <mergeCell ref="A21:H21"/>
    <mergeCell ref="A22:H22"/>
    <mergeCell ref="B5:I5"/>
    <mergeCell ref="A6:I6"/>
    <mergeCell ref="B7:I7"/>
    <mergeCell ref="A14:I14"/>
    <mergeCell ref="A15:H15"/>
    <mergeCell ref="A16:H16"/>
    <mergeCell ref="E12:I1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9"/>
  <sheetViews>
    <sheetView topLeftCell="A31" workbookViewId="0">
      <selection activeCell="B49" sqref="B49:E49"/>
    </sheetView>
  </sheetViews>
  <sheetFormatPr defaultRowHeight="15"/>
  <cols>
    <col min="1" max="1" width="3.85546875" bestFit="1" customWidth="1"/>
    <col min="2" max="2" width="63.140625" bestFit="1" customWidth="1"/>
    <col min="3" max="3" width="10" customWidth="1"/>
    <col min="4" max="4" width="0.140625" customWidth="1"/>
    <col min="5" max="7" width="9.140625" hidden="1" customWidth="1"/>
    <col min="8" max="8" width="4.140625" hidden="1" customWidth="1"/>
    <col min="257" max="257" width="3.85546875" bestFit="1" customWidth="1"/>
    <col min="258" max="258" width="63.140625" bestFit="1" customWidth="1"/>
    <col min="259" max="259" width="10" customWidth="1"/>
    <col min="260" max="260" width="0.140625" customWidth="1"/>
    <col min="261" max="264" width="0" hidden="1" customWidth="1"/>
    <col min="513" max="513" width="3.85546875" bestFit="1" customWidth="1"/>
    <col min="514" max="514" width="63.140625" bestFit="1" customWidth="1"/>
    <col min="515" max="515" width="10" customWidth="1"/>
    <col min="516" max="516" width="0.140625" customWidth="1"/>
    <col min="517" max="520" width="0" hidden="1" customWidth="1"/>
    <col min="769" max="769" width="3.85546875" bestFit="1" customWidth="1"/>
    <col min="770" max="770" width="63.140625" bestFit="1" customWidth="1"/>
    <col min="771" max="771" width="10" customWidth="1"/>
    <col min="772" max="772" width="0.140625" customWidth="1"/>
    <col min="773" max="776" width="0" hidden="1" customWidth="1"/>
    <col min="1025" max="1025" width="3.85546875" bestFit="1" customWidth="1"/>
    <col min="1026" max="1026" width="63.140625" bestFit="1" customWidth="1"/>
    <col min="1027" max="1027" width="10" customWidth="1"/>
    <col min="1028" max="1028" width="0.140625" customWidth="1"/>
    <col min="1029" max="1032" width="0" hidden="1" customWidth="1"/>
    <col min="1281" max="1281" width="3.85546875" bestFit="1" customWidth="1"/>
    <col min="1282" max="1282" width="63.140625" bestFit="1" customWidth="1"/>
    <col min="1283" max="1283" width="10" customWidth="1"/>
    <col min="1284" max="1284" width="0.140625" customWidth="1"/>
    <col min="1285" max="1288" width="0" hidden="1" customWidth="1"/>
    <col min="1537" max="1537" width="3.85546875" bestFit="1" customWidth="1"/>
    <col min="1538" max="1538" width="63.140625" bestFit="1" customWidth="1"/>
    <col min="1539" max="1539" width="10" customWidth="1"/>
    <col min="1540" max="1540" width="0.140625" customWidth="1"/>
    <col min="1541" max="1544" width="0" hidden="1" customWidth="1"/>
    <col min="1793" max="1793" width="3.85546875" bestFit="1" customWidth="1"/>
    <col min="1794" max="1794" width="63.140625" bestFit="1" customWidth="1"/>
    <col min="1795" max="1795" width="10" customWidth="1"/>
    <col min="1796" max="1796" width="0.140625" customWidth="1"/>
    <col min="1797" max="1800" width="0" hidden="1" customWidth="1"/>
    <col min="2049" max="2049" width="3.85546875" bestFit="1" customWidth="1"/>
    <col min="2050" max="2050" width="63.140625" bestFit="1" customWidth="1"/>
    <col min="2051" max="2051" width="10" customWidth="1"/>
    <col min="2052" max="2052" width="0.140625" customWidth="1"/>
    <col min="2053" max="2056" width="0" hidden="1" customWidth="1"/>
    <col min="2305" max="2305" width="3.85546875" bestFit="1" customWidth="1"/>
    <col min="2306" max="2306" width="63.140625" bestFit="1" customWidth="1"/>
    <col min="2307" max="2307" width="10" customWidth="1"/>
    <col min="2308" max="2308" width="0.140625" customWidth="1"/>
    <col min="2309" max="2312" width="0" hidden="1" customWidth="1"/>
    <col min="2561" max="2561" width="3.85546875" bestFit="1" customWidth="1"/>
    <col min="2562" max="2562" width="63.140625" bestFit="1" customWidth="1"/>
    <col min="2563" max="2563" width="10" customWidth="1"/>
    <col min="2564" max="2564" width="0.140625" customWidth="1"/>
    <col min="2565" max="2568" width="0" hidden="1" customWidth="1"/>
    <col min="2817" max="2817" width="3.85546875" bestFit="1" customWidth="1"/>
    <col min="2818" max="2818" width="63.140625" bestFit="1" customWidth="1"/>
    <col min="2819" max="2819" width="10" customWidth="1"/>
    <col min="2820" max="2820" width="0.140625" customWidth="1"/>
    <col min="2821" max="2824" width="0" hidden="1" customWidth="1"/>
    <col min="3073" max="3073" width="3.85546875" bestFit="1" customWidth="1"/>
    <col min="3074" max="3074" width="63.140625" bestFit="1" customWidth="1"/>
    <col min="3075" max="3075" width="10" customWidth="1"/>
    <col min="3076" max="3076" width="0.140625" customWidth="1"/>
    <col min="3077" max="3080" width="0" hidden="1" customWidth="1"/>
    <col min="3329" max="3329" width="3.85546875" bestFit="1" customWidth="1"/>
    <col min="3330" max="3330" width="63.140625" bestFit="1" customWidth="1"/>
    <col min="3331" max="3331" width="10" customWidth="1"/>
    <col min="3332" max="3332" width="0.140625" customWidth="1"/>
    <col min="3333" max="3336" width="0" hidden="1" customWidth="1"/>
    <col min="3585" max="3585" width="3.85546875" bestFit="1" customWidth="1"/>
    <col min="3586" max="3586" width="63.140625" bestFit="1" customWidth="1"/>
    <col min="3587" max="3587" width="10" customWidth="1"/>
    <col min="3588" max="3588" width="0.140625" customWidth="1"/>
    <col min="3589" max="3592" width="0" hidden="1" customWidth="1"/>
    <col min="3841" max="3841" width="3.85546875" bestFit="1" customWidth="1"/>
    <col min="3842" max="3842" width="63.140625" bestFit="1" customWidth="1"/>
    <col min="3843" max="3843" width="10" customWidth="1"/>
    <col min="3844" max="3844" width="0.140625" customWidth="1"/>
    <col min="3845" max="3848" width="0" hidden="1" customWidth="1"/>
    <col min="4097" max="4097" width="3.85546875" bestFit="1" customWidth="1"/>
    <col min="4098" max="4098" width="63.140625" bestFit="1" customWidth="1"/>
    <col min="4099" max="4099" width="10" customWidth="1"/>
    <col min="4100" max="4100" width="0.140625" customWidth="1"/>
    <col min="4101" max="4104" width="0" hidden="1" customWidth="1"/>
    <col min="4353" max="4353" width="3.85546875" bestFit="1" customWidth="1"/>
    <col min="4354" max="4354" width="63.140625" bestFit="1" customWidth="1"/>
    <col min="4355" max="4355" width="10" customWidth="1"/>
    <col min="4356" max="4356" width="0.140625" customWidth="1"/>
    <col min="4357" max="4360" width="0" hidden="1" customWidth="1"/>
    <col min="4609" max="4609" width="3.85546875" bestFit="1" customWidth="1"/>
    <col min="4610" max="4610" width="63.140625" bestFit="1" customWidth="1"/>
    <col min="4611" max="4611" width="10" customWidth="1"/>
    <col min="4612" max="4612" width="0.140625" customWidth="1"/>
    <col min="4613" max="4616" width="0" hidden="1" customWidth="1"/>
    <col min="4865" max="4865" width="3.85546875" bestFit="1" customWidth="1"/>
    <col min="4866" max="4866" width="63.140625" bestFit="1" customWidth="1"/>
    <col min="4867" max="4867" width="10" customWidth="1"/>
    <col min="4868" max="4868" width="0.140625" customWidth="1"/>
    <col min="4869" max="4872" width="0" hidden="1" customWidth="1"/>
    <col min="5121" max="5121" width="3.85546875" bestFit="1" customWidth="1"/>
    <col min="5122" max="5122" width="63.140625" bestFit="1" customWidth="1"/>
    <col min="5123" max="5123" width="10" customWidth="1"/>
    <col min="5124" max="5124" width="0.140625" customWidth="1"/>
    <col min="5125" max="5128" width="0" hidden="1" customWidth="1"/>
    <col min="5377" max="5377" width="3.85546875" bestFit="1" customWidth="1"/>
    <col min="5378" max="5378" width="63.140625" bestFit="1" customWidth="1"/>
    <col min="5379" max="5379" width="10" customWidth="1"/>
    <col min="5380" max="5380" width="0.140625" customWidth="1"/>
    <col min="5381" max="5384" width="0" hidden="1" customWidth="1"/>
    <col min="5633" max="5633" width="3.85546875" bestFit="1" customWidth="1"/>
    <col min="5634" max="5634" width="63.140625" bestFit="1" customWidth="1"/>
    <col min="5635" max="5635" width="10" customWidth="1"/>
    <col min="5636" max="5636" width="0.140625" customWidth="1"/>
    <col min="5637" max="5640" width="0" hidden="1" customWidth="1"/>
    <col min="5889" max="5889" width="3.85546875" bestFit="1" customWidth="1"/>
    <col min="5890" max="5890" width="63.140625" bestFit="1" customWidth="1"/>
    <col min="5891" max="5891" width="10" customWidth="1"/>
    <col min="5892" max="5892" width="0.140625" customWidth="1"/>
    <col min="5893" max="5896" width="0" hidden="1" customWidth="1"/>
    <col min="6145" max="6145" width="3.85546875" bestFit="1" customWidth="1"/>
    <col min="6146" max="6146" width="63.140625" bestFit="1" customWidth="1"/>
    <col min="6147" max="6147" width="10" customWidth="1"/>
    <col min="6148" max="6148" width="0.140625" customWidth="1"/>
    <col min="6149" max="6152" width="0" hidden="1" customWidth="1"/>
    <col min="6401" max="6401" width="3.85546875" bestFit="1" customWidth="1"/>
    <col min="6402" max="6402" width="63.140625" bestFit="1" customWidth="1"/>
    <col min="6403" max="6403" width="10" customWidth="1"/>
    <col min="6404" max="6404" width="0.140625" customWidth="1"/>
    <col min="6405" max="6408" width="0" hidden="1" customWidth="1"/>
    <col min="6657" max="6657" width="3.85546875" bestFit="1" customWidth="1"/>
    <col min="6658" max="6658" width="63.140625" bestFit="1" customWidth="1"/>
    <col min="6659" max="6659" width="10" customWidth="1"/>
    <col min="6660" max="6660" width="0.140625" customWidth="1"/>
    <col min="6661" max="6664" width="0" hidden="1" customWidth="1"/>
    <col min="6913" max="6913" width="3.85546875" bestFit="1" customWidth="1"/>
    <col min="6914" max="6914" width="63.140625" bestFit="1" customWidth="1"/>
    <col min="6915" max="6915" width="10" customWidth="1"/>
    <col min="6916" max="6916" width="0.140625" customWidth="1"/>
    <col min="6917" max="6920" width="0" hidden="1" customWidth="1"/>
    <col min="7169" max="7169" width="3.85546875" bestFit="1" customWidth="1"/>
    <col min="7170" max="7170" width="63.140625" bestFit="1" customWidth="1"/>
    <col min="7171" max="7171" width="10" customWidth="1"/>
    <col min="7172" max="7172" width="0.140625" customWidth="1"/>
    <col min="7173" max="7176" width="0" hidden="1" customWidth="1"/>
    <col min="7425" max="7425" width="3.85546875" bestFit="1" customWidth="1"/>
    <col min="7426" max="7426" width="63.140625" bestFit="1" customWidth="1"/>
    <col min="7427" max="7427" width="10" customWidth="1"/>
    <col min="7428" max="7428" width="0.140625" customWidth="1"/>
    <col min="7429" max="7432" width="0" hidden="1" customWidth="1"/>
    <col min="7681" max="7681" width="3.85546875" bestFit="1" customWidth="1"/>
    <col min="7682" max="7682" width="63.140625" bestFit="1" customWidth="1"/>
    <col min="7683" max="7683" width="10" customWidth="1"/>
    <col min="7684" max="7684" width="0.140625" customWidth="1"/>
    <col min="7685" max="7688" width="0" hidden="1" customWidth="1"/>
    <col min="7937" max="7937" width="3.85546875" bestFit="1" customWidth="1"/>
    <col min="7938" max="7938" width="63.140625" bestFit="1" customWidth="1"/>
    <col min="7939" max="7939" width="10" customWidth="1"/>
    <col min="7940" max="7940" width="0.140625" customWidth="1"/>
    <col min="7941" max="7944" width="0" hidden="1" customWidth="1"/>
    <col min="8193" max="8193" width="3.85546875" bestFit="1" customWidth="1"/>
    <col min="8194" max="8194" width="63.140625" bestFit="1" customWidth="1"/>
    <col min="8195" max="8195" width="10" customWidth="1"/>
    <col min="8196" max="8196" width="0.140625" customWidth="1"/>
    <col min="8197" max="8200" width="0" hidden="1" customWidth="1"/>
    <col min="8449" max="8449" width="3.85546875" bestFit="1" customWidth="1"/>
    <col min="8450" max="8450" width="63.140625" bestFit="1" customWidth="1"/>
    <col min="8451" max="8451" width="10" customWidth="1"/>
    <col min="8452" max="8452" width="0.140625" customWidth="1"/>
    <col min="8453" max="8456" width="0" hidden="1" customWidth="1"/>
    <col min="8705" max="8705" width="3.85546875" bestFit="1" customWidth="1"/>
    <col min="8706" max="8706" width="63.140625" bestFit="1" customWidth="1"/>
    <col min="8707" max="8707" width="10" customWidth="1"/>
    <col min="8708" max="8708" width="0.140625" customWidth="1"/>
    <col min="8709" max="8712" width="0" hidden="1" customWidth="1"/>
    <col min="8961" max="8961" width="3.85546875" bestFit="1" customWidth="1"/>
    <col min="8962" max="8962" width="63.140625" bestFit="1" customWidth="1"/>
    <col min="8963" max="8963" width="10" customWidth="1"/>
    <col min="8964" max="8964" width="0.140625" customWidth="1"/>
    <col min="8965" max="8968" width="0" hidden="1" customWidth="1"/>
    <col min="9217" max="9217" width="3.85546875" bestFit="1" customWidth="1"/>
    <col min="9218" max="9218" width="63.140625" bestFit="1" customWidth="1"/>
    <col min="9219" max="9219" width="10" customWidth="1"/>
    <col min="9220" max="9220" width="0.140625" customWidth="1"/>
    <col min="9221" max="9224" width="0" hidden="1" customWidth="1"/>
    <col min="9473" max="9473" width="3.85546875" bestFit="1" customWidth="1"/>
    <col min="9474" max="9474" width="63.140625" bestFit="1" customWidth="1"/>
    <col min="9475" max="9475" width="10" customWidth="1"/>
    <col min="9476" max="9476" width="0.140625" customWidth="1"/>
    <col min="9477" max="9480" width="0" hidden="1" customWidth="1"/>
    <col min="9729" max="9729" width="3.85546875" bestFit="1" customWidth="1"/>
    <col min="9730" max="9730" width="63.140625" bestFit="1" customWidth="1"/>
    <col min="9731" max="9731" width="10" customWidth="1"/>
    <col min="9732" max="9732" width="0.140625" customWidth="1"/>
    <col min="9733" max="9736" width="0" hidden="1" customWidth="1"/>
    <col min="9985" max="9985" width="3.85546875" bestFit="1" customWidth="1"/>
    <col min="9986" max="9986" width="63.140625" bestFit="1" customWidth="1"/>
    <col min="9987" max="9987" width="10" customWidth="1"/>
    <col min="9988" max="9988" width="0.140625" customWidth="1"/>
    <col min="9989" max="9992" width="0" hidden="1" customWidth="1"/>
    <col min="10241" max="10241" width="3.85546875" bestFit="1" customWidth="1"/>
    <col min="10242" max="10242" width="63.140625" bestFit="1" customWidth="1"/>
    <col min="10243" max="10243" width="10" customWidth="1"/>
    <col min="10244" max="10244" width="0.140625" customWidth="1"/>
    <col min="10245" max="10248" width="0" hidden="1" customWidth="1"/>
    <col min="10497" max="10497" width="3.85546875" bestFit="1" customWidth="1"/>
    <col min="10498" max="10498" width="63.140625" bestFit="1" customWidth="1"/>
    <col min="10499" max="10499" width="10" customWidth="1"/>
    <col min="10500" max="10500" width="0.140625" customWidth="1"/>
    <col min="10501" max="10504" width="0" hidden="1" customWidth="1"/>
    <col min="10753" max="10753" width="3.85546875" bestFit="1" customWidth="1"/>
    <col min="10754" max="10754" width="63.140625" bestFit="1" customWidth="1"/>
    <col min="10755" max="10755" width="10" customWidth="1"/>
    <col min="10756" max="10756" width="0.140625" customWidth="1"/>
    <col min="10757" max="10760" width="0" hidden="1" customWidth="1"/>
    <col min="11009" max="11009" width="3.85546875" bestFit="1" customWidth="1"/>
    <col min="11010" max="11010" width="63.140625" bestFit="1" customWidth="1"/>
    <col min="11011" max="11011" width="10" customWidth="1"/>
    <col min="11012" max="11012" width="0.140625" customWidth="1"/>
    <col min="11013" max="11016" width="0" hidden="1" customWidth="1"/>
    <col min="11265" max="11265" width="3.85546875" bestFit="1" customWidth="1"/>
    <col min="11266" max="11266" width="63.140625" bestFit="1" customWidth="1"/>
    <col min="11267" max="11267" width="10" customWidth="1"/>
    <col min="11268" max="11268" width="0.140625" customWidth="1"/>
    <col min="11269" max="11272" width="0" hidden="1" customWidth="1"/>
    <col min="11521" max="11521" width="3.85546875" bestFit="1" customWidth="1"/>
    <col min="11522" max="11522" width="63.140625" bestFit="1" customWidth="1"/>
    <col min="11523" max="11523" width="10" customWidth="1"/>
    <col min="11524" max="11524" width="0.140625" customWidth="1"/>
    <col min="11525" max="11528" width="0" hidden="1" customWidth="1"/>
    <col min="11777" max="11777" width="3.85546875" bestFit="1" customWidth="1"/>
    <col min="11778" max="11778" width="63.140625" bestFit="1" customWidth="1"/>
    <col min="11779" max="11779" width="10" customWidth="1"/>
    <col min="11780" max="11780" width="0.140625" customWidth="1"/>
    <col min="11781" max="11784" width="0" hidden="1" customWidth="1"/>
    <col min="12033" max="12033" width="3.85546875" bestFit="1" customWidth="1"/>
    <col min="12034" max="12034" width="63.140625" bestFit="1" customWidth="1"/>
    <col min="12035" max="12035" width="10" customWidth="1"/>
    <col min="12036" max="12036" width="0.140625" customWidth="1"/>
    <col min="12037" max="12040" width="0" hidden="1" customWidth="1"/>
    <col min="12289" max="12289" width="3.85546875" bestFit="1" customWidth="1"/>
    <col min="12290" max="12290" width="63.140625" bestFit="1" customWidth="1"/>
    <col min="12291" max="12291" width="10" customWidth="1"/>
    <col min="12292" max="12292" width="0.140625" customWidth="1"/>
    <col min="12293" max="12296" width="0" hidden="1" customWidth="1"/>
    <col min="12545" max="12545" width="3.85546875" bestFit="1" customWidth="1"/>
    <col min="12546" max="12546" width="63.140625" bestFit="1" customWidth="1"/>
    <col min="12547" max="12547" width="10" customWidth="1"/>
    <col min="12548" max="12548" width="0.140625" customWidth="1"/>
    <col min="12549" max="12552" width="0" hidden="1" customWidth="1"/>
    <col min="12801" max="12801" width="3.85546875" bestFit="1" customWidth="1"/>
    <col min="12802" max="12802" width="63.140625" bestFit="1" customWidth="1"/>
    <col min="12803" max="12803" width="10" customWidth="1"/>
    <col min="12804" max="12804" width="0.140625" customWidth="1"/>
    <col min="12805" max="12808" width="0" hidden="1" customWidth="1"/>
    <col min="13057" max="13057" width="3.85546875" bestFit="1" customWidth="1"/>
    <col min="13058" max="13058" width="63.140625" bestFit="1" customWidth="1"/>
    <col min="13059" max="13059" width="10" customWidth="1"/>
    <col min="13060" max="13060" width="0.140625" customWidth="1"/>
    <col min="13061" max="13064" width="0" hidden="1" customWidth="1"/>
    <col min="13313" max="13313" width="3.85546875" bestFit="1" customWidth="1"/>
    <col min="13314" max="13314" width="63.140625" bestFit="1" customWidth="1"/>
    <col min="13315" max="13315" width="10" customWidth="1"/>
    <col min="13316" max="13316" width="0.140625" customWidth="1"/>
    <col min="13317" max="13320" width="0" hidden="1" customWidth="1"/>
    <col min="13569" max="13569" width="3.85546875" bestFit="1" customWidth="1"/>
    <col min="13570" max="13570" width="63.140625" bestFit="1" customWidth="1"/>
    <col min="13571" max="13571" width="10" customWidth="1"/>
    <col min="13572" max="13572" width="0.140625" customWidth="1"/>
    <col min="13573" max="13576" width="0" hidden="1" customWidth="1"/>
    <col min="13825" max="13825" width="3.85546875" bestFit="1" customWidth="1"/>
    <col min="13826" max="13826" width="63.140625" bestFit="1" customWidth="1"/>
    <col min="13827" max="13827" width="10" customWidth="1"/>
    <col min="13828" max="13828" width="0.140625" customWidth="1"/>
    <col min="13829" max="13832" width="0" hidden="1" customWidth="1"/>
    <col min="14081" max="14081" width="3.85546875" bestFit="1" customWidth="1"/>
    <col min="14082" max="14082" width="63.140625" bestFit="1" customWidth="1"/>
    <col min="14083" max="14083" width="10" customWidth="1"/>
    <col min="14084" max="14084" width="0.140625" customWidth="1"/>
    <col min="14085" max="14088" width="0" hidden="1" customWidth="1"/>
    <col min="14337" max="14337" width="3.85546875" bestFit="1" customWidth="1"/>
    <col min="14338" max="14338" width="63.140625" bestFit="1" customWidth="1"/>
    <col min="14339" max="14339" width="10" customWidth="1"/>
    <col min="14340" max="14340" width="0.140625" customWidth="1"/>
    <col min="14341" max="14344" width="0" hidden="1" customWidth="1"/>
    <col min="14593" max="14593" width="3.85546875" bestFit="1" customWidth="1"/>
    <col min="14594" max="14594" width="63.140625" bestFit="1" customWidth="1"/>
    <col min="14595" max="14595" width="10" customWidth="1"/>
    <col min="14596" max="14596" width="0.140625" customWidth="1"/>
    <col min="14597" max="14600" width="0" hidden="1" customWidth="1"/>
    <col min="14849" max="14849" width="3.85546875" bestFit="1" customWidth="1"/>
    <col min="14850" max="14850" width="63.140625" bestFit="1" customWidth="1"/>
    <col min="14851" max="14851" width="10" customWidth="1"/>
    <col min="14852" max="14852" width="0.140625" customWidth="1"/>
    <col min="14853" max="14856" width="0" hidden="1" customWidth="1"/>
    <col min="15105" max="15105" width="3.85546875" bestFit="1" customWidth="1"/>
    <col min="15106" max="15106" width="63.140625" bestFit="1" customWidth="1"/>
    <col min="15107" max="15107" width="10" customWidth="1"/>
    <col min="15108" max="15108" width="0.140625" customWidth="1"/>
    <col min="15109" max="15112" width="0" hidden="1" customWidth="1"/>
    <col min="15361" max="15361" width="3.85546875" bestFit="1" customWidth="1"/>
    <col min="15362" max="15362" width="63.140625" bestFit="1" customWidth="1"/>
    <col min="15363" max="15363" width="10" customWidth="1"/>
    <col min="15364" max="15364" width="0.140625" customWidth="1"/>
    <col min="15365" max="15368" width="0" hidden="1" customWidth="1"/>
    <col min="15617" max="15617" width="3.85546875" bestFit="1" customWidth="1"/>
    <col min="15618" max="15618" width="63.140625" bestFit="1" customWidth="1"/>
    <col min="15619" max="15619" width="10" customWidth="1"/>
    <col min="15620" max="15620" width="0.140625" customWidth="1"/>
    <col min="15621" max="15624" width="0" hidden="1" customWidth="1"/>
    <col min="15873" max="15873" width="3.85546875" bestFit="1" customWidth="1"/>
    <col min="15874" max="15874" width="63.140625" bestFit="1" customWidth="1"/>
    <col min="15875" max="15875" width="10" customWidth="1"/>
    <col min="15876" max="15876" width="0.140625" customWidth="1"/>
    <col min="15877" max="15880" width="0" hidden="1" customWidth="1"/>
    <col min="16129" max="16129" width="3.85546875" bestFit="1" customWidth="1"/>
    <col min="16130" max="16130" width="63.140625" bestFit="1" customWidth="1"/>
    <col min="16131" max="16131" width="10" customWidth="1"/>
    <col min="16132" max="16132" width="0.140625" customWidth="1"/>
    <col min="16133" max="16136" width="0" hidden="1" customWidth="1"/>
  </cols>
  <sheetData>
    <row r="1" spans="1:10" ht="24" customHeight="1">
      <c r="A1" s="339" t="s">
        <v>0</v>
      </c>
      <c r="B1" s="340"/>
      <c r="C1" s="340"/>
      <c r="D1" s="340"/>
      <c r="E1" s="340"/>
      <c r="F1" s="340"/>
      <c r="G1" s="340"/>
      <c r="H1" s="341"/>
    </row>
    <row r="2" spans="1:10" ht="51" customHeight="1" thickBot="1">
      <c r="A2" s="342" t="s">
        <v>280</v>
      </c>
      <c r="B2" s="343"/>
      <c r="C2" s="343"/>
      <c r="D2" s="343"/>
      <c r="E2" s="343"/>
      <c r="F2" s="343"/>
      <c r="G2" s="343"/>
      <c r="H2" s="344"/>
    </row>
    <row r="3" spans="1:10">
      <c r="A3" s="345" t="s">
        <v>292</v>
      </c>
      <c r="B3" s="346"/>
      <c r="C3" s="346"/>
    </row>
    <row r="4" spans="1:10">
      <c r="A4" s="338" t="s">
        <v>293</v>
      </c>
      <c r="B4" s="338"/>
      <c r="C4" s="270" t="s">
        <v>294</v>
      </c>
    </row>
    <row r="5" spans="1:10">
      <c r="A5" s="271" t="s">
        <v>295</v>
      </c>
      <c r="B5" s="272" t="s">
        <v>296</v>
      </c>
      <c r="C5" s="273">
        <v>20</v>
      </c>
    </row>
    <row r="6" spans="1:10">
      <c r="A6" s="271" t="s">
        <v>297</v>
      </c>
      <c r="B6" s="272" t="s">
        <v>298</v>
      </c>
      <c r="C6" s="273">
        <v>8</v>
      </c>
    </row>
    <row r="7" spans="1:10">
      <c r="A7" s="271" t="s">
        <v>299</v>
      </c>
      <c r="B7" s="272" t="s">
        <v>300</v>
      </c>
      <c r="C7" s="274" t="s">
        <v>301</v>
      </c>
    </row>
    <row r="8" spans="1:10">
      <c r="A8" s="271" t="s">
        <v>302</v>
      </c>
      <c r="B8" s="272" t="s">
        <v>303</v>
      </c>
      <c r="C8" s="274" t="s">
        <v>304</v>
      </c>
    </row>
    <row r="9" spans="1:10">
      <c r="A9" s="271" t="s">
        <v>305</v>
      </c>
      <c r="B9" s="272" t="s">
        <v>306</v>
      </c>
      <c r="C9" s="274" t="s">
        <v>307</v>
      </c>
    </row>
    <row r="10" spans="1:10">
      <c r="A10" s="271" t="s">
        <v>308</v>
      </c>
      <c r="B10" s="272" t="s">
        <v>309</v>
      </c>
      <c r="C10" s="274" t="s">
        <v>310</v>
      </c>
    </row>
    <row r="11" spans="1:10">
      <c r="A11" s="271" t="s">
        <v>311</v>
      </c>
      <c r="B11" s="272" t="s">
        <v>312</v>
      </c>
      <c r="C11" s="274" t="s">
        <v>313</v>
      </c>
      <c r="J11" s="285"/>
    </row>
    <row r="12" spans="1:10">
      <c r="A12" s="271" t="s">
        <v>314</v>
      </c>
      <c r="B12" s="272" t="s">
        <v>315</v>
      </c>
      <c r="C12" s="274" t="s">
        <v>316</v>
      </c>
    </row>
    <row r="13" spans="1:10">
      <c r="A13" s="271" t="s">
        <v>317</v>
      </c>
      <c r="B13" s="272" t="s">
        <v>318</v>
      </c>
      <c r="C13" s="274" t="s">
        <v>319</v>
      </c>
      <c r="I13" s="285"/>
    </row>
    <row r="14" spans="1:10">
      <c r="A14" s="347" t="s">
        <v>320</v>
      </c>
      <c r="B14" s="347"/>
      <c r="C14" s="286">
        <f>(C5+C6+C7+C8+C9+C10+C11+C12+C13)/100</f>
        <v>0.37799999999999995</v>
      </c>
    </row>
    <row r="15" spans="1:10">
      <c r="A15" s="338" t="s">
        <v>321</v>
      </c>
      <c r="B15" s="338"/>
      <c r="C15" s="270" t="s">
        <v>294</v>
      </c>
    </row>
    <row r="16" spans="1:10">
      <c r="A16" s="271" t="s">
        <v>322</v>
      </c>
      <c r="B16" s="272" t="s">
        <v>323</v>
      </c>
      <c r="C16" s="274" t="s">
        <v>324</v>
      </c>
    </row>
    <row r="17" spans="1:3">
      <c r="A17" s="271" t="s">
        <v>325</v>
      </c>
      <c r="B17" s="272" t="s">
        <v>326</v>
      </c>
      <c r="C17" s="274" t="s">
        <v>327</v>
      </c>
    </row>
    <row r="18" spans="1:3">
      <c r="A18" s="271" t="s">
        <v>328</v>
      </c>
      <c r="B18" s="272" t="s">
        <v>329</v>
      </c>
      <c r="C18" s="274" t="s">
        <v>330</v>
      </c>
    </row>
    <row r="19" spans="1:3">
      <c r="A19" s="271" t="s">
        <v>331</v>
      </c>
      <c r="B19" s="272" t="s">
        <v>332</v>
      </c>
      <c r="C19" s="274" t="s">
        <v>333</v>
      </c>
    </row>
    <row r="20" spans="1:3">
      <c r="A20" s="271" t="s">
        <v>334</v>
      </c>
      <c r="B20" s="272" t="s">
        <v>335</v>
      </c>
      <c r="C20" s="274" t="s">
        <v>336</v>
      </c>
    </row>
    <row r="21" spans="1:3">
      <c r="A21" s="271" t="s">
        <v>337</v>
      </c>
      <c r="B21" s="272" t="s">
        <v>338</v>
      </c>
      <c r="C21" s="274" t="s">
        <v>339</v>
      </c>
    </row>
    <row r="22" spans="1:3">
      <c r="A22" s="271" t="s">
        <v>340</v>
      </c>
      <c r="B22" s="272" t="s">
        <v>341</v>
      </c>
      <c r="C22" s="274" t="s">
        <v>342</v>
      </c>
    </row>
    <row r="23" spans="1:3">
      <c r="A23" s="347" t="s">
        <v>343</v>
      </c>
      <c r="B23" s="347"/>
      <c r="C23" s="286">
        <f>(C16+C17+C18+C19+C20+C21+C22)/100</f>
        <v>0.3342</v>
      </c>
    </row>
    <row r="24" spans="1:3">
      <c r="A24" s="338" t="s">
        <v>344</v>
      </c>
      <c r="B24" s="338"/>
      <c r="C24" s="270" t="s">
        <v>294</v>
      </c>
    </row>
    <row r="25" spans="1:3">
      <c r="A25" s="271" t="s">
        <v>345</v>
      </c>
      <c r="B25" s="272" t="s">
        <v>346</v>
      </c>
      <c r="C25" s="276" t="s">
        <v>347</v>
      </c>
    </row>
    <row r="26" spans="1:3">
      <c r="A26" s="271" t="s">
        <v>348</v>
      </c>
      <c r="B26" s="272" t="s">
        <v>349</v>
      </c>
      <c r="C26" s="276" t="s">
        <v>350</v>
      </c>
    </row>
    <row r="27" spans="1:3">
      <c r="A27" s="271" t="s">
        <v>351</v>
      </c>
      <c r="B27" s="272" t="s">
        <v>352</v>
      </c>
      <c r="C27" s="276" t="s">
        <v>353</v>
      </c>
    </row>
    <row r="28" spans="1:3">
      <c r="A28" s="271" t="s">
        <v>354</v>
      </c>
      <c r="B28" s="272" t="s">
        <v>355</v>
      </c>
      <c r="C28" s="276" t="s">
        <v>356</v>
      </c>
    </row>
    <row r="29" spans="1:3">
      <c r="A29" s="271" t="s">
        <v>357</v>
      </c>
      <c r="B29" s="272" t="s">
        <v>358</v>
      </c>
      <c r="C29" s="277">
        <v>2.2599999999999998</v>
      </c>
    </row>
    <row r="30" spans="1:3">
      <c r="A30" s="347" t="s">
        <v>359</v>
      </c>
      <c r="B30" s="347"/>
      <c r="C30" s="278">
        <f>(C25+C26+C27+C28+C29)/100</f>
        <v>0.30989999999999995</v>
      </c>
    </row>
    <row r="31" spans="1:3">
      <c r="A31" s="338" t="s">
        <v>360</v>
      </c>
      <c r="B31" s="338"/>
      <c r="C31" s="270" t="s">
        <v>294</v>
      </c>
    </row>
    <row r="32" spans="1:3">
      <c r="A32" s="279" t="s">
        <v>361</v>
      </c>
      <c r="B32" s="272" t="s">
        <v>362</v>
      </c>
      <c r="C32" s="276">
        <v>12.63</v>
      </c>
    </row>
    <row r="33" spans="1:8">
      <c r="A33" s="347" t="s">
        <v>363</v>
      </c>
      <c r="B33" s="347"/>
      <c r="C33" s="275">
        <v>0.1263</v>
      </c>
    </row>
    <row r="34" spans="1:8">
      <c r="A34" s="348" t="s">
        <v>364</v>
      </c>
      <c r="B34" s="348"/>
      <c r="C34" s="280">
        <f>C33+C30+C23+C14</f>
        <v>1.1483999999999999</v>
      </c>
    </row>
    <row r="35" spans="1:8">
      <c r="A35" s="338" t="s">
        <v>365</v>
      </c>
      <c r="B35" s="338"/>
      <c r="C35" s="270" t="s">
        <v>294</v>
      </c>
    </row>
    <row r="36" spans="1:8">
      <c r="A36" s="279" t="s">
        <v>366</v>
      </c>
      <c r="B36" s="272" t="s">
        <v>367</v>
      </c>
      <c r="C36" s="274">
        <v>25.75</v>
      </c>
    </row>
    <row r="37" spans="1:8">
      <c r="A37" s="279" t="s">
        <v>368</v>
      </c>
      <c r="B37" s="272" t="s">
        <v>369</v>
      </c>
      <c r="C37" s="274">
        <v>6.03</v>
      </c>
    </row>
    <row r="38" spans="1:8" ht="30">
      <c r="A38" s="281" t="s">
        <v>370</v>
      </c>
      <c r="B38" s="282" t="s">
        <v>371</v>
      </c>
      <c r="C38" s="283">
        <v>2.67</v>
      </c>
    </row>
    <row r="39" spans="1:8">
      <c r="A39" s="279" t="s">
        <v>372</v>
      </c>
      <c r="B39" s="272" t="s">
        <v>373</v>
      </c>
      <c r="C39" s="274">
        <v>7.98</v>
      </c>
    </row>
    <row r="40" spans="1:8">
      <c r="A40" s="347" t="s">
        <v>374</v>
      </c>
      <c r="B40" s="347"/>
      <c r="C40" s="286">
        <f>(C36+C37+C38+C39)/100</f>
        <v>0.42430000000000007</v>
      </c>
    </row>
    <row r="41" spans="1:8">
      <c r="A41" s="348" t="s">
        <v>375</v>
      </c>
      <c r="B41" s="348"/>
      <c r="C41" s="284">
        <f>C34+C40</f>
        <v>1.5727</v>
      </c>
    </row>
    <row r="43" spans="1:8">
      <c r="B43" s="384" t="s">
        <v>393</v>
      </c>
      <c r="C43" s="384"/>
      <c r="D43" s="384"/>
      <c r="E43" s="384"/>
      <c r="F43" s="384"/>
      <c r="G43" s="384"/>
      <c r="H43" s="384"/>
    </row>
    <row r="46" spans="1:8">
      <c r="B46" s="351" t="s">
        <v>376</v>
      </c>
      <c r="C46" s="351"/>
      <c r="D46" s="351"/>
      <c r="E46" s="351"/>
    </row>
    <row r="47" spans="1:8">
      <c r="B47" s="349" t="s">
        <v>377</v>
      </c>
      <c r="C47" s="349"/>
      <c r="D47" s="349"/>
      <c r="E47" s="349"/>
    </row>
    <row r="48" spans="1:8">
      <c r="B48" s="349" t="s">
        <v>378</v>
      </c>
      <c r="C48" s="349"/>
      <c r="D48" s="349"/>
      <c r="E48" s="349"/>
    </row>
    <row r="49" spans="2:5">
      <c r="B49" s="349" t="s">
        <v>394</v>
      </c>
      <c r="C49" s="349"/>
      <c r="D49" s="349"/>
      <c r="E49" s="349"/>
    </row>
  </sheetData>
  <mergeCells count="20">
    <mergeCell ref="B46:E46"/>
    <mergeCell ref="B47:E47"/>
    <mergeCell ref="B48:E48"/>
    <mergeCell ref="B49:E49"/>
    <mergeCell ref="B43:H43"/>
    <mergeCell ref="A35:B35"/>
    <mergeCell ref="A40:B40"/>
    <mergeCell ref="A41:B41"/>
    <mergeCell ref="A23:B23"/>
    <mergeCell ref="A24:B24"/>
    <mergeCell ref="A30:B30"/>
    <mergeCell ref="A31:B31"/>
    <mergeCell ref="A33:B33"/>
    <mergeCell ref="A34:B34"/>
    <mergeCell ref="A15:B15"/>
    <mergeCell ref="A1:H1"/>
    <mergeCell ref="A2:H2"/>
    <mergeCell ref="A3:C3"/>
    <mergeCell ref="A4:B4"/>
    <mergeCell ref="A14:B14"/>
  </mergeCells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PM</vt:lpstr>
      <vt:lpstr>MC - Á. Externa</vt:lpstr>
      <vt:lpstr>Cronograma</vt:lpstr>
      <vt:lpstr>BDI MATERIAIS</vt:lpstr>
      <vt:lpstr>BDI SERVIÇOS</vt:lpstr>
      <vt:lpstr>L. SOCIAIS.</vt:lpstr>
      <vt:lpstr>Cronograma!Area_de_impressao</vt:lpstr>
      <vt:lpstr>'L. SOCIAIS.'!Area_de_impressao</vt:lpstr>
      <vt:lpstr>'MC - Á. Externa'!Area_de_impressao</vt:lpstr>
      <vt:lpstr>PM!Area_de_impressao</vt:lpstr>
      <vt:lpstr>Cronograma!Titulos_de_impressao</vt:lpstr>
      <vt:lpstr>'MC - Á. Externa'!Titulos_de_impressao</vt:lpstr>
      <vt:lpstr>PM!Titulos_de_impressao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rsilva</dc:creator>
  <cp:lastModifiedBy>Acer</cp:lastModifiedBy>
  <cp:lastPrinted>2022-03-07T13:28:09Z</cp:lastPrinted>
  <dcterms:created xsi:type="dcterms:W3CDTF">2013-06-28T18:50:20Z</dcterms:created>
  <dcterms:modified xsi:type="dcterms:W3CDTF">2022-03-07T13:30:59Z</dcterms:modified>
</cp:coreProperties>
</file>